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xl/comments3.xml" ContentType="application/vnd.openxmlformats-officedocument.spreadsheetml.comments+xml"/>
  <Override PartName="/xl/drawings/drawing3.xml" ContentType="application/vnd.openxmlformats-officedocument.drawing+xml"/>
  <Override PartName="/xl/comments4.xml" ContentType="application/vnd.openxmlformats-officedocument.spreadsheetml.comments+xml"/>
  <Override PartName="/xl/drawings/drawing4.xml" ContentType="application/vnd.openxmlformats-officedocument.drawing+xml"/>
  <Override PartName="/xl/comments5.xml" ContentType="application/vnd.openxmlformats-officedocument.spreadsheetml.comments+xml"/>
  <Override PartName="/xl/drawings/drawing5.xml" ContentType="application/vnd.openxmlformats-officedocument.drawing+xml"/>
  <Override PartName="/xl/comments6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minenergiacol.sharepoint.com/sites/DireccindeEnergaElctrica-DEE_Supervision/Shared Documents/DEE_Supervision/Direccion_Energia/GRUPO AOM/INFORMACIÓN GENERAL/2. Manuales y formatos/4. Informe AOM FAZNI/"/>
    </mc:Choice>
  </mc:AlternateContent>
  <xr:revisionPtr revIDLastSave="624" documentId="8_{E8340778-C78B-4FC7-86CE-EF6304085E0E}" xr6:coauthVersionLast="47" xr6:coauthVersionMax="47" xr10:uidLastSave="{F445BC3E-C2E0-4C47-BDBF-AABCBAE984F3}"/>
  <bookViews>
    <workbookView xWindow="28680" yWindow="-120" windowWidth="20730" windowHeight="11160" tabRatio="818" firstSheet="1" activeTab="9" xr2:uid="{79B24E07-2542-478B-BE4A-49B49802C824}"/>
  </bookViews>
  <sheets>
    <sheet name="1. Informacion General" sheetId="4" r:id="rId1"/>
    <sheet name="L1" sheetId="9" r:id="rId2"/>
    <sheet name="2. Mtos" sheetId="6" state="hidden" r:id="rId3"/>
    <sheet name="L2" sheetId="10" r:id="rId4"/>
    <sheet name="3. Reporte Activos" sheetId="7" state="hidden" r:id="rId5"/>
    <sheet name="L3" sheetId="11" r:id="rId6"/>
    <sheet name="4. Facturación" sheetId="3" state="hidden" r:id="rId7"/>
    <sheet name="L4" sheetId="12" r:id="rId8"/>
    <sheet name="5. Giro Subsidios" sheetId="8" state="hidden" r:id="rId9"/>
    <sheet name="L5" sheetId="13" r:id="rId10"/>
    <sheet name="L6" sheetId="14" r:id="rId11"/>
    <sheet name="listas" sheetId="2" state="hidden" r:id="rId12"/>
  </sheets>
  <externalReferences>
    <externalReference r:id="rId13"/>
  </externalReferences>
  <definedNames>
    <definedName name="_xlnm.Print_Area" localSheetId="0">'1. Informacion General'!$A$1:$P$21</definedName>
    <definedName name="_xlnm.Print_Area" localSheetId="4">'3. Reporte Activos'!$A$1:$CD$9</definedName>
    <definedName name="_xlnm.Print_Area" localSheetId="6">'4. Facturación'!$A$1:$K$8</definedName>
    <definedName name="_xlnm.Print_Area" localSheetId="8">'5. Giro Subsidios'!$A$1:$K$33</definedName>
    <definedName name="Costo_visita_instalacion">[1]Parámetros!$C$244</definedName>
    <definedName name="IPP_0">[1]Parámetros!$C$269</definedName>
    <definedName name="IPP_m1">'3. Reporte Activos'!$C$14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K5" i="7" l="1"/>
  <c r="CL5" i="7" s="1"/>
  <c r="CK6" i="7"/>
  <c r="CL6" i="7" s="1"/>
  <c r="CK7" i="7"/>
  <c r="CL7" i="7" s="1"/>
  <c r="CK8" i="7"/>
  <c r="CL8" i="7" s="1"/>
  <c r="CK9" i="7"/>
  <c r="CL9" i="7" s="1"/>
  <c r="CK10" i="7"/>
  <c r="CL10" i="7" s="1"/>
  <c r="CK11" i="7"/>
  <c r="CL11" i="7" s="1"/>
  <c r="CK12" i="7"/>
  <c r="CL12" i="7" s="1"/>
  <c r="CK13" i="7"/>
  <c r="CL13" i="7" s="1"/>
  <c r="CK14" i="7"/>
  <c r="CL14" i="7" s="1"/>
  <c r="CK15" i="7"/>
  <c r="CL15" i="7" s="1"/>
  <c r="CI4" i="7"/>
  <c r="BY6" i="7"/>
  <c r="G37" i="2"/>
  <c r="G38" i="2"/>
  <c r="G39" i="2"/>
  <c r="G40" i="2"/>
  <c r="G41" i="2"/>
  <c r="G42" i="2"/>
  <c r="G43" i="2"/>
  <c r="G44" i="2"/>
  <c r="G45" i="2"/>
  <c r="G46" i="2"/>
  <c r="G36" i="2"/>
  <c r="F47" i="2"/>
  <c r="E47" i="2"/>
  <c r="D47" i="2"/>
  <c r="G47" i="2" s="1"/>
  <c r="H45" i="2" s="1"/>
  <c r="H42" i="2" l="1"/>
  <c r="H41" i="2"/>
  <c r="H36" i="2"/>
  <c r="H39" i="2"/>
  <c r="H46" i="2"/>
  <c r="H38" i="2"/>
  <c r="H37" i="2"/>
  <c r="H44" i="2"/>
  <c r="H43" i="2"/>
  <c r="H40" i="2"/>
  <c r="BZ6" i="7"/>
  <c r="H47" i="2" l="1"/>
  <c r="C8" i="4" l="1"/>
  <c r="G12" i="4"/>
  <c r="O12" i="4" s="1"/>
  <c r="S13" i="4" s="1"/>
  <c r="S12" i="4"/>
  <c r="R12" i="4"/>
  <c r="R13" i="4" s="1"/>
  <c r="T12" i="4" l="1"/>
  <c r="T13" i="4"/>
  <c r="U13" i="4" l="1"/>
  <c r="G13" i="4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LENOVO</author>
  </authors>
  <commentList>
    <comment ref="A17" authorId="0" shapeId="0" xr:uid="{B846D862-3A27-41C0-AC02-AC0060C1DA44}">
      <text>
        <r>
          <rPr>
            <b/>
            <sz val="9"/>
            <color indexed="81"/>
            <rFont val="Tahoma"/>
            <family val="2"/>
          </rPr>
          <t>Para todos los usuarios</t>
        </r>
      </text>
    </comment>
    <comment ref="I17" authorId="0" shapeId="0" xr:uid="{5B35D71D-BB74-436D-99DB-E706ABDD646E}">
      <text>
        <r>
          <rPr>
            <b/>
            <sz val="9"/>
            <color indexed="81"/>
            <rFont val="Tahoma"/>
            <family val="2"/>
          </rPr>
          <t>Para todos los usuarios</t>
        </r>
      </text>
    </comment>
    <comment ref="N18" authorId="0" shapeId="0" xr:uid="{71069431-2EC0-4A2B-9F9C-EAFE22D75AB1}">
      <text>
        <r>
          <rPr>
            <b/>
            <sz val="9"/>
            <color indexed="81"/>
            <rFont val="Tahoma"/>
            <family val="2"/>
          </rPr>
          <t>Fecha en la cual esta en esta ultima condicion de funcionamiento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Usuario</author>
  </authors>
  <commentList>
    <comment ref="C1" authorId="0" shapeId="0" xr:uid="{D0782227-3A3F-4E3C-A9E8-C18219C5A0C8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NO DEL CONTRATO DE EJECUCION ASOCIADO ICLUYENDO EL FONDO CON EL CUAL SE FINANCIO, FAZNI OXI COMUNIDADES COL SOLAR</t>
        </r>
      </text>
    </comment>
    <comment ref="H1" authorId="0" shapeId="0" xr:uid="{FAA6DA11-6786-4499-815E-F538BC951766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NO DEL CONTRATO DE EJECUCION ASOCIADO ICLUYENDO EL FONDO CON EL CUAL SE FINANCIO, FAZNI OXI COMUNIDADES COL SOLAR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LENOVO</author>
  </authors>
  <commentList>
    <comment ref="A4" authorId="0" shapeId="0" xr:uid="{719919E7-B335-497A-AF74-B7549871AD39}">
      <text>
        <r>
          <rPr>
            <b/>
            <sz val="9"/>
            <color indexed="81"/>
            <rFont val="Tahoma"/>
            <family val="2"/>
          </rPr>
          <t>Para todos los usuarios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LENOVO</author>
  </authors>
  <commentList>
    <comment ref="A4" authorId="0" shapeId="0" xr:uid="{2EB8CE1C-6B35-4399-A4F1-E7B8A9FF5820}">
      <text>
        <r>
          <rPr>
            <b/>
            <sz val="9"/>
            <color indexed="81"/>
            <rFont val="Tahoma"/>
            <family val="2"/>
          </rPr>
          <t>Solo novedadades del periodo</t>
        </r>
      </text>
    </comment>
    <comment ref="I5" authorId="0" shapeId="0" xr:uid="{B3094966-2E52-4239-9013-EDA8E792085B}">
      <text>
        <r>
          <rPr>
            <b/>
            <sz val="9"/>
            <color indexed="81"/>
            <rFont val="Tahoma"/>
            <family val="2"/>
          </rPr>
          <t>Fecha en la que se realizo la reposicion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LENOVO</author>
  </authors>
  <commentList>
    <comment ref="A4" authorId="0" shapeId="0" xr:uid="{37A41B31-AEBC-4F9D-89A9-080029F536D6}">
      <text>
        <r>
          <rPr>
            <b/>
            <sz val="9"/>
            <color indexed="81"/>
            <rFont val="Tahoma"/>
            <family val="2"/>
          </rPr>
          <t xml:space="preserve">Para todos los usuarios del proyecto 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LENOVO</author>
  </authors>
  <commentList>
    <comment ref="A4" authorId="0" shapeId="0" xr:uid="{04D8F285-EF59-4D25-BB76-F5FA087D48DF}">
      <text>
        <r>
          <rPr>
            <b/>
            <sz val="9"/>
            <color indexed="81"/>
            <rFont val="Tahoma"/>
            <family val="2"/>
          </rPr>
          <t>Solo usuarios con novedades de prestacion en relacion a la informacion cargada en el SUI</t>
        </r>
      </text>
    </comment>
  </commentList>
</comments>
</file>

<file path=xl/sharedStrings.xml><?xml version="1.0" encoding="utf-8"?>
<sst xmlns="http://schemas.openxmlformats.org/spreadsheetml/2006/main" count="615" uniqueCount="431">
  <si>
    <r>
      <rPr>
        <b/>
        <sz val="11"/>
        <color theme="1"/>
        <rFont val="Tahoma"/>
        <family val="2"/>
      </rPr>
      <t>INFORME DEL ESTADO DE LA AOM
CONTRATO FAZNI GGC XXX-XXXX 
Municipio – Departamento 
1er Semestre 202X</t>
    </r>
    <r>
      <rPr>
        <sz val="11"/>
        <color theme="1"/>
        <rFont val="Tahoma"/>
        <family val="2"/>
      </rPr>
      <t xml:space="preserve">
Dirección de Energía Eléctrica
Grupo Supervisión</t>
    </r>
  </si>
  <si>
    <t>LOGO EMPRESA
PRESTADOR</t>
  </si>
  <si>
    <t>Fondo</t>
  </si>
  <si>
    <t>FAZNI</t>
  </si>
  <si>
    <t>Fecha Informe</t>
  </si>
  <si>
    <t>Periodo del Informe</t>
  </si>
  <si>
    <t>ENE - JUN</t>
  </si>
  <si>
    <t xml:space="preserve">CONTRATO DE EJECUCION: </t>
  </si>
  <si>
    <t>Contrato:</t>
  </si>
  <si>
    <t>FAZNI-GGC-603-L01-20</t>
  </si>
  <si>
    <t>Etapa Contrato:</t>
  </si>
  <si>
    <t xml:space="preserve">Culminando Ejecución </t>
  </si>
  <si>
    <t>Departamento:</t>
  </si>
  <si>
    <t>Municipio:</t>
  </si>
  <si>
    <t>Contratista - Ejecutor:</t>
  </si>
  <si>
    <t>Número de proyectos:</t>
  </si>
  <si>
    <t>CONTRATO DE AOM:</t>
  </si>
  <si>
    <t>CONTRATO DE AOM</t>
  </si>
  <si>
    <t xml:space="preserve">Contrato AOM : </t>
  </si>
  <si>
    <t>Etapa Contrato AOM:</t>
  </si>
  <si>
    <t>En Ejecución</t>
  </si>
  <si>
    <t>Contratista AOM:</t>
  </si>
  <si>
    <t>Objeto del Contrato de AOM:</t>
  </si>
  <si>
    <t>xxxx</t>
  </si>
  <si>
    <t>Alcance del Contrato de AOM:</t>
  </si>
  <si>
    <t>Fecha de terminación de administración de recursos o terminación de instalación:</t>
  </si>
  <si>
    <t>Fecha de Acta de Energización / Acta de entrega de infraestructura o inicio de AOM:</t>
  </si>
  <si>
    <t>Fecha de suscripción Contrato AOM:</t>
  </si>
  <si>
    <t>Fecha acta de inicio Contrato AOM:</t>
  </si>
  <si>
    <t>Plazo AOM:</t>
  </si>
  <si>
    <t>Fecha de terminación del contrato AOM:</t>
  </si>
  <si>
    <t>Número de usuarios energizados:</t>
  </si>
  <si>
    <t xml:space="preserve">Avance contrato AOM: </t>
  </si>
  <si>
    <t>Fecha del Último informe Contratista</t>
  </si>
  <si>
    <t>Supervisor de Apoyo DEE:</t>
  </si>
  <si>
    <t xml:space="preserve">Elaboró por parte del Prestador: </t>
  </si>
  <si>
    <t>TABLA 1. INFORMACIÓN GENERAL Y ESTADO DE LA INFRAESTRUCTURA</t>
  </si>
  <si>
    <t>1.1. Información General</t>
  </si>
  <si>
    <t>1.2. Estado Actual del Funcionamiento</t>
  </si>
  <si>
    <t>ID. USUARIO</t>
  </si>
  <si>
    <t>NOMBRE USUARIO</t>
  </si>
  <si>
    <t>CC</t>
  </si>
  <si>
    <t>NUI</t>
  </si>
  <si>
    <t>DEPARTAMENTO</t>
  </si>
  <si>
    <t>MUNICIPIO</t>
  </si>
  <si>
    <t>VEREDA/
LOCALIDAD</t>
  </si>
  <si>
    <t>CODIGO LOCALIDAD</t>
  </si>
  <si>
    <t>USUARIO INTERCONECTADO AL SIN</t>
  </si>
  <si>
    <t>¿ EL SISTEMA EXISTE ?</t>
  </si>
  <si>
    <t xml:space="preserve">EN FUNCIONAMIENTO </t>
  </si>
  <si>
    <t>SI EL FUNCIONAMIENTO ES PARCIAL</t>
  </si>
  <si>
    <t>NOVEDAD DE FUNCIONAMIENTO</t>
  </si>
  <si>
    <t>FECHA DE LA ULTIMA CONDICIÓN</t>
  </si>
  <si>
    <t>JUSTIFICACIÓN DE LA CONDICION Y ACCIONES A TOMAR POR PARTE DEL PRESTADOR</t>
  </si>
  <si>
    <t>Pepito Pérez</t>
  </si>
  <si>
    <t>PUTUMAYO</t>
  </si>
  <si>
    <t>PUERTO ASIS</t>
  </si>
  <si>
    <t>LOS ANGELES</t>
  </si>
  <si>
    <t>NO</t>
  </si>
  <si>
    <t>CAMBIO DE USUARIO</t>
  </si>
  <si>
    <t>ID_MME</t>
  </si>
  <si>
    <t>FOND_CONT_CONST</t>
  </si>
  <si>
    <t>N_CONT_CONSTRUCCION</t>
  </si>
  <si>
    <t>FEC_ACTA_ENTR_ACTIVOS_MME</t>
  </si>
  <si>
    <t>CONTRATISTA_AOM</t>
  </si>
  <si>
    <t>PRESTADOR_SERVICIO</t>
  </si>
  <si>
    <t>FEC_INICIO_PRESTACION_S</t>
  </si>
  <si>
    <t>NO_CONTRATO_AOM</t>
  </si>
  <si>
    <t>PERIODO_INFORME</t>
  </si>
  <si>
    <t>CONSECUTIVO_INFORME</t>
  </si>
  <si>
    <t>AÑO_PERIODO_INF</t>
  </si>
  <si>
    <t>CAMBIO_US</t>
  </si>
  <si>
    <t>TIPO_USUARIO</t>
  </si>
  <si>
    <t>TIPO_ENTREGA</t>
  </si>
  <si>
    <t>TIPO_IDENTIFICACION</t>
  </si>
  <si>
    <t>NUM_IDENTIFICACION</t>
  </si>
  <si>
    <t>NOMBRE</t>
  </si>
  <si>
    <t>NIU</t>
  </si>
  <si>
    <t>CAMBIO_LOC</t>
  </si>
  <si>
    <t>COD_DANE_DEPARTAMENTO</t>
  </si>
  <si>
    <t>COD_DANE_MUNICIPIO</t>
  </si>
  <si>
    <t>COD_LOCALIDAD</t>
  </si>
  <si>
    <t>VEREDA</t>
  </si>
  <si>
    <t>LATITUD</t>
  </si>
  <si>
    <t>LONGITUD</t>
  </si>
  <si>
    <t>EXISTENTE</t>
  </si>
  <si>
    <t>INTERCONECTADO</t>
  </si>
  <si>
    <t xml:space="preserve">FUNCIONAMIENTO </t>
  </si>
  <si>
    <t xml:space="preserve">MOTIVO_FUN </t>
  </si>
  <si>
    <t>FEC_ULTIMA_CONDICION</t>
  </si>
  <si>
    <t>JUSTIFICACION_ACCIONES</t>
  </si>
  <si>
    <t>PROCESO_LEG_VIGENTE</t>
  </si>
  <si>
    <t>FEC_INICIO_PROCESO</t>
  </si>
  <si>
    <t>FEC_FIN_PROCESO</t>
  </si>
  <si>
    <t>AVANCE_PROCESO</t>
  </si>
  <si>
    <r>
      <rPr>
        <b/>
        <sz val="11"/>
        <color theme="1"/>
        <rFont val="Tahoma"/>
        <family val="2"/>
      </rPr>
      <t xml:space="preserve">REPORTE DE ESTADO DE LA AMGC
CONTRATO FAZNI GGC XXX-XXXX 
Municipio – Departamento 
1er Semestre 202X
</t>
    </r>
    <r>
      <rPr>
        <sz val="11"/>
        <color theme="1"/>
        <rFont val="Tahoma"/>
        <family val="2"/>
      </rPr>
      <t>Dirección de Energía Eléctrica
Grupo Supervisión</t>
    </r>
  </si>
  <si>
    <t>TABLA 2. ESTADO DE LOS MANTENIMIENTOS</t>
  </si>
  <si>
    <t>2.1. Mantenimientos Realizados por Reporte de Usuarios y Correctivos</t>
  </si>
  <si>
    <t xml:space="preserve">2.2. Mantenimientos por Visitas Periódicas </t>
  </si>
  <si>
    <t>¿SE PRESENTO REPORTE DE FALLA POR PARTE DEL USUARIO?</t>
  </si>
  <si>
    <t>FALLA REPORTADA</t>
  </si>
  <si>
    <t>FECHA DEL REPORTE</t>
  </si>
  <si>
    <t>FECHA VISITA DE ATENCION A FALLA</t>
  </si>
  <si>
    <t>¿SE SOLUCIONO LA FALLA?</t>
  </si>
  <si>
    <t>MOTIVO DE NO SOLUCION DE FALLA</t>
  </si>
  <si>
    <t xml:space="preserve">FECHA DE LA VISITA </t>
  </si>
  <si>
    <t>¿SE PRESENTO ALGUNA NOVEDAD?</t>
  </si>
  <si>
    <t>NOVEDAD PRESENTADA</t>
  </si>
  <si>
    <t>¿SE SOLUCIONO LA NOVEDAD?</t>
  </si>
  <si>
    <t>OBSERVACIONES</t>
  </si>
  <si>
    <t>SI</t>
  </si>
  <si>
    <t>BATERIAS INFLADAS</t>
  </si>
  <si>
    <t>MODIFICACIONES DE CONEXIÓN</t>
  </si>
  <si>
    <t>NO_VISITA_REAL_PERIODO</t>
  </si>
  <si>
    <t>ORIGINADA_POR</t>
  </si>
  <si>
    <t>FECHA_REPORTE_FALLA</t>
  </si>
  <si>
    <t>FECHA_VISITA</t>
  </si>
  <si>
    <t>PRESENTO_ALGUNA_NOVEDAD</t>
  </si>
  <si>
    <t>NOVEDAD_PRESENTADA</t>
  </si>
  <si>
    <t>SOLUCIONO_LA_FALLA</t>
  </si>
  <si>
    <r>
      <rPr>
        <b/>
        <sz val="11"/>
        <color theme="1"/>
        <rFont val="Tahoma"/>
        <family val="2"/>
      </rPr>
      <t>REPORTE DE ESTADO DE LA AMGC
CONTRATO FAZNI GGC XXX-XXXX 
Municipio – Departamento 
1er Semestre 202X</t>
    </r>
    <r>
      <rPr>
        <sz val="11"/>
        <color theme="1"/>
        <rFont val="Tahoma"/>
        <family val="2"/>
      </rPr>
      <t xml:space="preserve">
Dirección de Energía Eléctrica
Grupo Supervisión</t>
    </r>
  </si>
  <si>
    <t>TABLA 3. ESTADO DE LOS ACTIVOS</t>
  </si>
  <si>
    <t>3.1. Reporte de Reposiciones y Actualización de Propiedad de Activos</t>
  </si>
  <si>
    <t>3.2. Reporte de Reposiciones y Actualización de Propiedad de Activos</t>
  </si>
  <si>
    <t>3.3. Reporte de Reposiciones y Actualización de Propiedad de Activos</t>
  </si>
  <si>
    <t>3.4. Reporte de Reposiciones y Actualización de Propiedad de Activos</t>
  </si>
  <si>
    <t>3.5. Reporte de Reposiciones y Actualización de Propiedad de Activos</t>
  </si>
  <si>
    <t xml:space="preserve">Actualización aporte MME </t>
  </si>
  <si>
    <t>1. Reposición Panel</t>
  </si>
  <si>
    <t>Codigo UUCC</t>
  </si>
  <si>
    <t>Cantidad</t>
  </si>
  <si>
    <t>Motivo de Reposición</t>
  </si>
  <si>
    <t>Marca y Modelo</t>
  </si>
  <si>
    <t>Serial</t>
  </si>
  <si>
    <t>Propiedad</t>
  </si>
  <si>
    <t>Fecha Act. Propiedad</t>
  </si>
  <si>
    <t>2. Reposición Inversor</t>
  </si>
  <si>
    <t>No Usuario</t>
  </si>
  <si>
    <t>3. Reposición Regulador/
Controlador</t>
  </si>
  <si>
    <t>4. Reposición Banco baterías</t>
  </si>
  <si>
    <t>5. Reposición Estructura soporte</t>
  </si>
  <si>
    <t>6. Reposición red Panel Gabinete</t>
  </si>
  <si>
    <t>7. Reposición Gabinete y Accesorios</t>
  </si>
  <si>
    <t>8. Reposición red Batería a Gabinete y Accesorios</t>
  </si>
  <si>
    <t>9. Reposición Puesta a Tierra</t>
  </si>
  <si>
    <t>10 Reposición red Domiciliaria</t>
  </si>
  <si>
    <t>11. Reposición Elemento de Medición</t>
  </si>
  <si>
    <t>PROPIEDAD MME REPOSICIONES</t>
  </si>
  <si>
    <t>VIDA UTIL MME RESTANTE</t>
  </si>
  <si>
    <t>UCPA06</t>
  </si>
  <si>
    <t>FINAL DE VIDA UTIL</t>
  </si>
  <si>
    <t>Canadian Solar</t>
  </si>
  <si>
    <t>yy52666669</t>
  </si>
  <si>
    <t>MIXTA</t>
  </si>
  <si>
    <t>UCIN03</t>
  </si>
  <si>
    <t>UCRG10</t>
  </si>
  <si>
    <t>UCBB11</t>
  </si>
  <si>
    <t>UCES03</t>
  </si>
  <si>
    <t>UCRP11</t>
  </si>
  <si>
    <t>UCGP02</t>
  </si>
  <si>
    <t>UCRB03</t>
  </si>
  <si>
    <t>UCPT02</t>
  </si>
  <si>
    <t>UCRD01</t>
  </si>
  <si>
    <t>UCMD01</t>
  </si>
  <si>
    <t>COD_UC_MME</t>
  </si>
  <si>
    <t xml:space="preserve">CAP_NOM_MME </t>
  </si>
  <si>
    <t>CAN_UC_MME</t>
  </si>
  <si>
    <t>MARCA_ELEMENTO_MME</t>
  </si>
  <si>
    <t>SERIAL_ELEMENTO_MME</t>
  </si>
  <si>
    <t>TUVO_REPOSICION</t>
  </si>
  <si>
    <t>MOTIVO_REPOSICIÓN</t>
  </si>
  <si>
    <t>NV_CODIGO_UC</t>
  </si>
  <si>
    <t>NV_CAN_UC</t>
  </si>
  <si>
    <t>NV_MARCA_ELEMENTO</t>
  </si>
  <si>
    <t>NV_SERIAL_ELEMENTO</t>
  </si>
  <si>
    <t>NV_PROPIEDAD_ELEMENTO</t>
  </si>
  <si>
    <t>FECHA_ACT_PROPIEDAD</t>
  </si>
  <si>
    <t>REQUIERE_REPOSICION</t>
  </si>
  <si>
    <t>TABLA 4. FACTURACIÓN</t>
  </si>
  <si>
    <t>4.1. Datos de Facturación:</t>
  </si>
  <si>
    <t xml:space="preserve">No. última factura 
emitida al usuario </t>
  </si>
  <si>
    <t>Ciclo facturado</t>
  </si>
  <si>
    <t>Valor factura</t>
  </si>
  <si>
    <t>Valor cobrado al usuario</t>
  </si>
  <si>
    <t>Valor subsidio</t>
  </si>
  <si>
    <t>Observaciones</t>
  </si>
  <si>
    <t>Semestre</t>
  </si>
  <si>
    <t>mko</t>
  </si>
  <si>
    <t>NO_FACTURA_EMITIDA</t>
  </si>
  <si>
    <t>METODO_ENTREGA</t>
  </si>
  <si>
    <t>CICLO_FAC</t>
  </si>
  <si>
    <t>VALOR_TOTAL_FACTURA</t>
  </si>
  <si>
    <t>VALOR_MORA</t>
  </si>
  <si>
    <t>VAL_FAC_USUARIO</t>
  </si>
  <si>
    <t>VAL_FAC_SUBSIDIADO</t>
  </si>
  <si>
    <t>PAGO_REALIZADO_US</t>
  </si>
  <si>
    <t>TABLA 5. GIRO DE SUBSIDIOS Y TEMAS LEGALES</t>
  </si>
  <si>
    <t>5.1. Novedades Usuarios Reportados al SUI del semestre:</t>
  </si>
  <si>
    <t>Novedad Presentada 
en el Semestre</t>
  </si>
  <si>
    <t>Fecha Inicio de la Novedad</t>
  </si>
  <si>
    <t>Fecha de Fin</t>
  </si>
  <si>
    <t>FUERA DE SERVICIO</t>
  </si>
  <si>
    <t>Spresento falla en las fechas indicadas, pero se reestablecio el servicio</t>
  </si>
  <si>
    <t>OPERATIVA</t>
  </si>
  <si>
    <t>N/A</t>
  </si>
  <si>
    <t>se reestablecio el servicio en la fecha indicada</t>
  </si>
  <si>
    <t>5.2. Usuarios Reportados al SUI del semestre:</t>
  </si>
  <si>
    <t xml:space="preserve">No. </t>
  </si>
  <si>
    <t>Mes</t>
  </si>
  <si>
    <t>No de Usuarios Reportados</t>
  </si>
  <si>
    <t>Validación Pendiente</t>
  </si>
  <si>
    <t>Validación Inicial con Observaciones</t>
  </si>
  <si>
    <t>Validación en Firme</t>
  </si>
  <si>
    <t>Observaciones pendientes</t>
  </si>
  <si>
    <t>Enero</t>
  </si>
  <si>
    <t>Febrero</t>
  </si>
  <si>
    <t>Marzo</t>
  </si>
  <si>
    <t>Abril</t>
  </si>
  <si>
    <t>Mayo</t>
  </si>
  <si>
    <t>Junio</t>
  </si>
  <si>
    <t>5.3. Saldos y Estado del Giro de Subsidios:</t>
  </si>
  <si>
    <t>TRIMESTRE</t>
  </si>
  <si>
    <t>AÑO</t>
  </si>
  <si>
    <t>VALOR GIROS APROBADOS</t>
  </si>
  <si>
    <t>VALOR GIROS REALIZADOS</t>
  </si>
  <si>
    <t>Resolución MME</t>
  </si>
  <si>
    <t>SALDO</t>
  </si>
  <si>
    <t>5.4. Estado polizas AOM:</t>
  </si>
  <si>
    <t>Tipo de Garantía</t>
  </si>
  <si>
    <t>Número de Póliza</t>
  </si>
  <si>
    <t>Valor Asegurado</t>
  </si>
  <si>
    <t>Fecha de aprobación</t>
  </si>
  <si>
    <t>Fecha de vencimiento</t>
  </si>
  <si>
    <t>Entidad Aseguradora</t>
  </si>
  <si>
    <t>Cumplimineto</t>
  </si>
  <si>
    <t>Todo riesgo y daño material</t>
  </si>
  <si>
    <t>Responsabilidad civil extracontractual</t>
  </si>
  <si>
    <t>5.5. Procesos Judiciales:</t>
  </si>
  <si>
    <t>Nombre Usuario</t>
  </si>
  <si>
    <t>PROCESO LEGAL</t>
  </si>
  <si>
    <t>FECHA DE INICIO DEL PROCESO</t>
  </si>
  <si>
    <t>AVANCE DEL PROCESO</t>
  </si>
  <si>
    <t>DIS_DISPONIBILIDAD</t>
  </si>
  <si>
    <t>VALIDACIÓN_PENDIENTE</t>
  </si>
  <si>
    <t>VALIDACIÓN_OBSERVACIONES</t>
  </si>
  <si>
    <t>VALIDACIÓN_FIRME</t>
  </si>
  <si>
    <t>RESOLUCIONES_MME</t>
  </si>
  <si>
    <t>PAGOS</t>
  </si>
  <si>
    <t>PRESTADOR</t>
  </si>
  <si>
    <t xml:space="preserve">HURTO </t>
  </si>
  <si>
    <t>UN EQUIPO NO PRENDE</t>
  </si>
  <si>
    <t>DAÑO DE EQUIPO O ELEMENTO</t>
  </si>
  <si>
    <t>Permanentemente</t>
  </si>
  <si>
    <t>Falta de equipo para reponer</t>
  </si>
  <si>
    <t>MME</t>
  </si>
  <si>
    <t>DESASTRE NATURAL</t>
  </si>
  <si>
    <t>EL SISTEMA NO PRENDE</t>
  </si>
  <si>
    <t>EQUIPO DESCONECTADO</t>
  </si>
  <si>
    <t xml:space="preserve">MAL USO </t>
  </si>
  <si>
    <t>En Liquidación</t>
  </si>
  <si>
    <t>JUL - DIC</t>
  </si>
  <si>
    <t>Primer Trimestre</t>
  </si>
  <si>
    <t>Solo cuando hay sol</t>
  </si>
  <si>
    <t>Falta de herramienta</t>
  </si>
  <si>
    <t>PARCIAL</t>
  </si>
  <si>
    <t>ALCALDIA</t>
  </si>
  <si>
    <t>VENTA</t>
  </si>
  <si>
    <t>BATERIAS EN FALLA</t>
  </si>
  <si>
    <t>FALTA DE EQUIPO</t>
  </si>
  <si>
    <t>DEFECTO DE FABRICA</t>
  </si>
  <si>
    <t>Liquidado</t>
  </si>
  <si>
    <t>Segundo Trimestre</t>
  </si>
  <si>
    <t>Día y parte de la noche</t>
  </si>
  <si>
    <t>Falta de Materiales</t>
  </si>
  <si>
    <t>USUARIO</t>
  </si>
  <si>
    <t>TRASLADO A USUARIO</t>
  </si>
  <si>
    <t>EL SISTEMA NO PRENDE DE NOCHE</t>
  </si>
  <si>
    <t>Mes 1</t>
  </si>
  <si>
    <t>Solo cuando hay sol (DC directo)</t>
  </si>
  <si>
    <t>Equipo enviado a reparación</t>
  </si>
  <si>
    <t>EL SISTEMA YA NO FUNCIONA TODA LA NOCHE</t>
  </si>
  <si>
    <t>FALLA EN LA ESTRUCTURA PANEL</t>
  </si>
  <si>
    <t>OTRO</t>
  </si>
  <si>
    <t>Mes 2</t>
  </si>
  <si>
    <t>No se encuentra el daño</t>
  </si>
  <si>
    <t>EN MTO</t>
  </si>
  <si>
    <t>INVERSOR PITANDO</t>
  </si>
  <si>
    <t>NINGUNA</t>
  </si>
  <si>
    <t>Mes 3</t>
  </si>
  <si>
    <t>Otro</t>
  </si>
  <si>
    <t>RECALENTAMIENTO DE EQUIPOS</t>
  </si>
  <si>
    <t>Mes 4</t>
  </si>
  <si>
    <t>SE DISPARAN LOS INTERRUPTORES</t>
  </si>
  <si>
    <t>Mes 5</t>
  </si>
  <si>
    <t>TOMACORRIENTE O LUMINARIA NO FUNCIONA</t>
  </si>
  <si>
    <t>Mes 6</t>
  </si>
  <si>
    <t>CABLES SUELTOS</t>
  </si>
  <si>
    <t>Primer Bimestre</t>
  </si>
  <si>
    <t>Segundo Bimestre</t>
  </si>
  <si>
    <t>Tercer Bimestre</t>
  </si>
  <si>
    <t>UUCC</t>
  </si>
  <si>
    <t>PANEL</t>
  </si>
  <si>
    <t>Wp</t>
  </si>
  <si>
    <t>INVERSOR</t>
  </si>
  <si>
    <t>Capacidad (VA)</t>
  </si>
  <si>
    <t>REGULADOR</t>
  </si>
  <si>
    <t>A_Max</t>
  </si>
  <si>
    <t>BANCO DE BATERIAS</t>
  </si>
  <si>
    <t>Whd_Max</t>
  </si>
  <si>
    <t>ESTRUCTURA</t>
  </si>
  <si>
    <t>No_Paneles</t>
  </si>
  <si>
    <t>Red Panlel</t>
  </si>
  <si>
    <t>Wp_Max</t>
  </si>
  <si>
    <t>Gabinere y protecciones</t>
  </si>
  <si>
    <t>VA_Inv_Max</t>
  </si>
  <si>
    <t>Red gabinete a baterias</t>
  </si>
  <si>
    <t>Puesta tierra</t>
  </si>
  <si>
    <t>No_PANELES_Max</t>
  </si>
  <si>
    <t>Red domiciliaria</t>
  </si>
  <si>
    <t>Elemento de medicion</t>
  </si>
  <si>
    <t>UCPA01</t>
  </si>
  <si>
    <t>UCIN01</t>
  </si>
  <si>
    <t>UCRG01</t>
  </si>
  <si>
    <t>UCBB01</t>
  </si>
  <si>
    <t>UCES01</t>
  </si>
  <si>
    <t>UCRP01</t>
  </si>
  <si>
    <t>UCGP01</t>
  </si>
  <si>
    <t>DC</t>
  </si>
  <si>
    <t>UCRB01</t>
  </si>
  <si>
    <t>UCPT01</t>
  </si>
  <si>
    <t>UCPA02</t>
  </si>
  <si>
    <t>UCIN02</t>
  </si>
  <si>
    <t>UCRG02</t>
  </si>
  <si>
    <t>UCBB02</t>
  </si>
  <si>
    <t>UCES02</t>
  </si>
  <si>
    <t>UCRP02</t>
  </si>
  <si>
    <t>UCRB02</t>
  </si>
  <si>
    <t>UCRD02</t>
  </si>
  <si>
    <t>UCPA03</t>
  </si>
  <si>
    <t>UCRG03</t>
  </si>
  <si>
    <t>UCBB03</t>
  </si>
  <si>
    <t>UCRP04</t>
  </si>
  <si>
    <t>UCGP03</t>
  </si>
  <si>
    <t>UCPT03</t>
  </si>
  <si>
    <t>UCPA04</t>
  </si>
  <si>
    <t>UCIN04</t>
  </si>
  <si>
    <t>UCRG04</t>
  </si>
  <si>
    <t>UCBB04</t>
  </si>
  <si>
    <t>UCES04</t>
  </si>
  <si>
    <t>UCRP05</t>
  </si>
  <si>
    <t>UCGP04</t>
  </si>
  <si>
    <t>UCRB04</t>
  </si>
  <si>
    <t>UCPT04</t>
  </si>
  <si>
    <t>UCPA05</t>
  </si>
  <si>
    <t>UCIN05</t>
  </si>
  <si>
    <t>UCRG05</t>
  </si>
  <si>
    <t>UCBB05</t>
  </si>
  <si>
    <t>UCES05</t>
  </si>
  <si>
    <t>UCRP06</t>
  </si>
  <si>
    <t>UCGP05</t>
  </si>
  <si>
    <t>UCRB07</t>
  </si>
  <si>
    <t>UCPT05</t>
  </si>
  <si>
    <t>UCIN06</t>
  </si>
  <si>
    <t>UCRG06</t>
  </si>
  <si>
    <t>UCBB06</t>
  </si>
  <si>
    <t>UCES06</t>
  </si>
  <si>
    <t>UCRP07</t>
  </si>
  <si>
    <t>UCGP06</t>
  </si>
  <si>
    <t>UCRB08</t>
  </si>
  <si>
    <t>UCPA07</t>
  </si>
  <si>
    <t>UCIN07</t>
  </si>
  <si>
    <t>UCRG07</t>
  </si>
  <si>
    <t>UCBB07</t>
  </si>
  <si>
    <t>UCES07</t>
  </si>
  <si>
    <t>UCRP08</t>
  </si>
  <si>
    <t>UCGP07</t>
  </si>
  <si>
    <t>UCRB09</t>
  </si>
  <si>
    <t>UCPA08</t>
  </si>
  <si>
    <t>UCIN08</t>
  </si>
  <si>
    <t>UCRG08</t>
  </si>
  <si>
    <t>UCBB08</t>
  </si>
  <si>
    <t>UCES08</t>
  </si>
  <si>
    <t>UCRP09</t>
  </si>
  <si>
    <t>UCPA09</t>
  </si>
  <si>
    <t>UCIN09</t>
  </si>
  <si>
    <t>UCRG09</t>
  </si>
  <si>
    <t>UCBB09</t>
  </si>
  <si>
    <t>UCES09</t>
  </si>
  <si>
    <t>UCRP10</t>
  </si>
  <si>
    <t>UCPA10</t>
  </si>
  <si>
    <t>UCIN10</t>
  </si>
  <si>
    <t>UCBB10</t>
  </si>
  <si>
    <t>UCES10</t>
  </si>
  <si>
    <t>UCPA11</t>
  </si>
  <si>
    <t>UCIN11</t>
  </si>
  <si>
    <t>UCES11</t>
  </si>
  <si>
    <t>UCRP12</t>
  </si>
  <si>
    <t>UCPA12</t>
  </si>
  <si>
    <t>UCIN12</t>
  </si>
  <si>
    <t>UCBB12</t>
  </si>
  <si>
    <t>UCES12</t>
  </si>
  <si>
    <t>UCRP13</t>
  </si>
  <si>
    <t>UCPA13</t>
  </si>
  <si>
    <t>UCBB13</t>
  </si>
  <si>
    <t>UCRP14</t>
  </si>
  <si>
    <t>UCBB14</t>
  </si>
  <si>
    <t>sistema 1000w - Norte - Arenal Bolivar</t>
  </si>
  <si>
    <t>sistema 1000w - centro - La macarena meta</t>
  </si>
  <si>
    <t>sistema 1000w - sur - caruru vaupes</t>
  </si>
  <si>
    <t>Promedio Zonas</t>
  </si>
  <si>
    <t>Peso de casa UUCC</t>
  </si>
  <si>
    <t>VIDA UTIL</t>
  </si>
  <si>
    <t>Tasa de falla anual</t>
  </si>
  <si>
    <t>1. PANEL</t>
  </si>
  <si>
    <t>2. INVERSOR</t>
  </si>
  <si>
    <t>3. REGULADOR</t>
  </si>
  <si>
    <t>4. BANCO DE BATERIAS</t>
  </si>
  <si>
    <t>5. ESTRUCTURA SOPORTE</t>
  </si>
  <si>
    <t>6. RED PANEL GABINETE</t>
  </si>
  <si>
    <t>7. GABINETE Y ACCESORIOS</t>
  </si>
  <si>
    <t>8. RED BATERÍA A GABINETE Y ACCESORIOS</t>
  </si>
  <si>
    <t>9. PUESTA A TIERRA</t>
  </si>
  <si>
    <t>10. RED DOMICILIARIA</t>
  </si>
  <si>
    <t>11. ELEMENTO DE MEDICIÓN</t>
  </si>
  <si>
    <t>TOTAL</t>
  </si>
  <si>
    <t>ID_MME_INFRAESTRUCTURA</t>
  </si>
  <si>
    <t>NDS</t>
  </si>
  <si>
    <t>E_MIN</t>
  </si>
  <si>
    <t>MEDIDOR_CONSUMO</t>
  </si>
  <si>
    <t>DISPONIBILIDAD</t>
  </si>
  <si>
    <t>CONSUMO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</si>
</sst>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&quot;$&quot;\ * #,##0.00_-;\-&quot;$&quot;\ * #,##0.00_-;_-&quot;$&quot;\ * &quot;-&quot;??_-;_-@_-"/>
    <numFmt numFmtId="164" formatCode="dd/mm/yyyy;@"/>
    <numFmt numFmtId="165" formatCode="dd\-mm\-yyyy;@"/>
    <numFmt numFmtId="166" formatCode="0.0%"/>
    <numFmt numFmtId="167" formatCode="0.0000"/>
  </numFmts>
  <fonts count="13" x14ac:knownFonts="1">
    <font>
      <sz val="11"/>
      <color theme="1"/>
      <name val="Tahoma"/>
      <family val="2"/>
    </font>
    <font>
      <sz val="11"/>
      <color theme="1"/>
      <name val="Aptos Narrow"/>
      <family val="2"/>
      <scheme val="minor"/>
    </font>
    <font>
      <b/>
      <sz val="9"/>
      <color rgb="FF000000"/>
      <name val="Tahoma"/>
      <family val="2"/>
    </font>
    <font>
      <sz val="9"/>
      <color theme="1"/>
      <name val="Tahoma"/>
      <family val="2"/>
    </font>
    <font>
      <b/>
      <sz val="11"/>
      <color theme="1"/>
      <name val="Tahoma"/>
      <family val="2"/>
    </font>
    <font>
      <b/>
      <sz val="8"/>
      <color rgb="FF000000"/>
      <name val="Work Sans"/>
    </font>
    <font>
      <sz val="8"/>
      <name val="Tahoma"/>
      <family val="2"/>
    </font>
    <font>
      <sz val="11"/>
      <color theme="1"/>
      <name val="Tahoma"/>
      <family val="2"/>
    </font>
    <font>
      <sz val="9"/>
      <color rgb="FF000000"/>
      <name val="Tahoma"/>
      <family val="2"/>
    </font>
    <font>
      <b/>
      <sz val="9"/>
      <color theme="1"/>
      <name val="Tahoma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1"/>
      <name val="Tahoma"/>
      <family val="2"/>
    </font>
  </fonts>
  <fills count="10">
    <fill>
      <patternFill patternType="none"/>
    </fill>
    <fill>
      <patternFill patternType="gray125"/>
    </fill>
    <fill>
      <patternFill patternType="solid">
        <fgColor rgb="FFBFBFBF"/>
        <bgColor rgb="FF000000"/>
      </patternFill>
    </fill>
    <fill>
      <patternFill patternType="solid">
        <fgColor rgb="FFBFBFBF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rgb="FFFFFF00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9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1" fillId="0" borderId="0"/>
  </cellStyleXfs>
  <cellXfs count="193">
    <xf numFmtId="0" fontId="0" fillId="0" borderId="0" xfId="0"/>
    <xf numFmtId="0" fontId="0" fillId="0" borderId="0" xfId="0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/>
    <xf numFmtId="0" fontId="3" fillId="0" borderId="0" xfId="0" applyFont="1"/>
    <xf numFmtId="0" fontId="3" fillId="0" borderId="4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14" fontId="3" fillId="0" borderId="2" xfId="0" applyNumberFormat="1" applyFont="1" applyBorder="1"/>
    <xf numFmtId="0" fontId="2" fillId="2" borderId="11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2" fillId="2" borderId="18" xfId="0" applyFont="1" applyFill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14" fontId="3" fillId="0" borderId="17" xfId="0" applyNumberFormat="1" applyFont="1" applyBorder="1"/>
    <xf numFmtId="0" fontId="3" fillId="0" borderId="23" xfId="0" applyFont="1" applyBorder="1"/>
    <xf numFmtId="14" fontId="3" fillId="0" borderId="25" xfId="0" applyNumberFormat="1" applyFont="1" applyBorder="1"/>
    <xf numFmtId="0" fontId="8" fillId="0" borderId="2" xfId="0" applyFont="1" applyBorder="1" applyAlignment="1">
      <alignment vertical="center" wrapText="1"/>
    </xf>
    <xf numFmtId="0" fontId="8" fillId="0" borderId="2" xfId="0" applyFont="1" applyBorder="1" applyAlignment="1">
      <alignment horizontal="center" vertical="center" wrapText="1"/>
    </xf>
    <xf numFmtId="0" fontId="3" fillId="0" borderId="19" xfId="0" applyFont="1" applyBorder="1" applyAlignment="1">
      <alignment vertical="center"/>
    </xf>
    <xf numFmtId="0" fontId="8" fillId="0" borderId="2" xfId="0" applyFont="1" applyBorder="1" applyAlignment="1">
      <alignment vertical="center"/>
    </xf>
    <xf numFmtId="0" fontId="8" fillId="0" borderId="2" xfId="0" applyFont="1" applyBorder="1" applyAlignment="1">
      <alignment horizontal="center" vertical="center"/>
    </xf>
    <xf numFmtId="0" fontId="2" fillId="3" borderId="19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3" fillId="0" borderId="20" xfId="0" applyFont="1" applyBorder="1" applyAlignment="1">
      <alignment vertical="center"/>
    </xf>
    <xf numFmtId="0" fontId="8" fillId="0" borderId="23" xfId="0" applyFont="1" applyBorder="1" applyAlignment="1">
      <alignment vertical="center"/>
    </xf>
    <xf numFmtId="0" fontId="8" fillId="0" borderId="23" xfId="0" applyFont="1" applyBorder="1" applyAlignment="1">
      <alignment vertical="center" wrapText="1"/>
    </xf>
    <xf numFmtId="0" fontId="8" fillId="0" borderId="23" xfId="0" applyFont="1" applyBorder="1" applyAlignment="1">
      <alignment horizontal="center" vertical="center" wrapText="1"/>
    </xf>
    <xf numFmtId="0" fontId="2" fillId="2" borderId="30" xfId="0" applyFont="1" applyFill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vertical="center" wrapText="1"/>
    </xf>
    <xf numFmtId="0" fontId="2" fillId="3" borderId="29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vertical="center" wrapText="1"/>
    </xf>
    <xf numFmtId="0" fontId="2" fillId="2" borderId="15" xfId="0" applyFont="1" applyFill="1" applyBorder="1" applyAlignment="1">
      <alignment vertical="center" wrapText="1"/>
    </xf>
    <xf numFmtId="14" fontId="0" fillId="0" borderId="0" xfId="0" applyNumberFormat="1"/>
    <xf numFmtId="165" fontId="0" fillId="0" borderId="0" xfId="0" applyNumberFormat="1"/>
    <xf numFmtId="0" fontId="8" fillId="4" borderId="15" xfId="0" applyFont="1" applyFill="1" applyBorder="1" applyAlignment="1">
      <alignment horizontal="center" vertical="center" wrapText="1"/>
    </xf>
    <xf numFmtId="166" fontId="0" fillId="0" borderId="0" xfId="1" applyNumberFormat="1" applyFont="1"/>
    <xf numFmtId="0" fontId="3" fillId="0" borderId="26" xfId="0" applyFont="1" applyBorder="1"/>
    <xf numFmtId="0" fontId="3" fillId="0" borderId="27" xfId="0" applyFont="1" applyBorder="1"/>
    <xf numFmtId="0" fontId="3" fillId="0" borderId="3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3" fillId="0" borderId="31" xfId="0" applyFont="1" applyBorder="1" applyAlignment="1">
      <alignment vertical="center"/>
    </xf>
    <xf numFmtId="0" fontId="8" fillId="0" borderId="13" xfId="0" applyFont="1" applyBorder="1" applyAlignment="1">
      <alignment vertical="center"/>
    </xf>
    <xf numFmtId="0" fontId="3" fillId="0" borderId="33" xfId="0" applyFont="1" applyBorder="1" applyAlignment="1">
      <alignment vertical="center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2" fillId="2" borderId="0" xfId="0" applyFont="1" applyFill="1" applyAlignment="1">
      <alignment horizontal="center" vertical="center" wrapText="1"/>
    </xf>
    <xf numFmtId="0" fontId="2" fillId="2" borderId="9" xfId="0" applyFont="1" applyFill="1" applyBorder="1" applyAlignment="1">
      <alignment vertical="center" wrapText="1"/>
    </xf>
    <xf numFmtId="0" fontId="3" fillId="0" borderId="23" xfId="0" applyFont="1" applyBorder="1" applyAlignment="1">
      <alignment horizontal="center"/>
    </xf>
    <xf numFmtId="0" fontId="0" fillId="0" borderId="7" xfId="0" applyBorder="1"/>
    <xf numFmtId="0" fontId="0" fillId="0" borderId="0" xfId="0" applyAlignment="1">
      <alignment horizontal="right"/>
    </xf>
    <xf numFmtId="0" fontId="0" fillId="0" borderId="7" xfId="0" applyBorder="1" applyAlignment="1">
      <alignment horizontal="right"/>
    </xf>
    <xf numFmtId="0" fontId="0" fillId="0" borderId="1" xfId="0" applyBorder="1" applyAlignment="1">
      <alignment horizontal="right"/>
    </xf>
    <xf numFmtId="1" fontId="0" fillId="0" borderId="7" xfId="0" applyNumberFormat="1" applyBorder="1" applyAlignment="1">
      <alignment horizontal="right"/>
    </xf>
    <xf numFmtId="0" fontId="0" fillId="0" borderId="1" xfId="0" applyBorder="1"/>
    <xf numFmtId="14" fontId="3" fillId="0" borderId="3" xfId="0" applyNumberFormat="1" applyFont="1" applyBorder="1" applyAlignment="1">
      <alignment horizontal="center"/>
    </xf>
    <xf numFmtId="0" fontId="4" fillId="0" borderId="8" xfId="0" applyFont="1" applyBorder="1" applyAlignment="1">
      <alignment vertical="center" wrapText="1"/>
    </xf>
    <xf numFmtId="0" fontId="4" fillId="0" borderId="6" xfId="0" applyFont="1" applyBorder="1" applyAlignment="1">
      <alignment vertical="center" wrapText="1"/>
    </xf>
    <xf numFmtId="14" fontId="3" fillId="0" borderId="17" xfId="0" applyNumberFormat="1" applyFont="1" applyBorder="1" applyAlignment="1">
      <alignment horizontal="center"/>
    </xf>
    <xf numFmtId="14" fontId="3" fillId="0" borderId="25" xfId="0" applyNumberFormat="1" applyFont="1" applyBorder="1" applyAlignment="1">
      <alignment horizontal="center"/>
    </xf>
    <xf numFmtId="14" fontId="3" fillId="0" borderId="24" xfId="0" applyNumberFormat="1" applyFont="1" applyBorder="1" applyAlignment="1">
      <alignment horizontal="center"/>
    </xf>
    <xf numFmtId="0" fontId="2" fillId="0" borderId="0" xfId="0" applyFont="1" applyAlignment="1">
      <alignment vertical="center" wrapText="1"/>
    </xf>
    <xf numFmtId="0" fontId="4" fillId="0" borderId="10" xfId="0" applyFont="1" applyBorder="1" applyAlignment="1">
      <alignment vertical="center" wrapText="1"/>
    </xf>
    <xf numFmtId="0" fontId="4" fillId="0" borderId="29" xfId="0" applyFont="1" applyBorder="1" applyAlignment="1">
      <alignment vertical="center" wrapText="1"/>
    </xf>
    <xf numFmtId="0" fontId="8" fillId="0" borderId="4" xfId="0" applyFont="1" applyBorder="1" applyAlignment="1">
      <alignment horizontal="center" vertical="center" wrapText="1"/>
    </xf>
    <xf numFmtId="0" fontId="3" fillId="0" borderId="34" xfId="0" applyFont="1" applyBorder="1" applyAlignment="1">
      <alignment horizontal="center" vertical="center"/>
    </xf>
    <xf numFmtId="14" fontId="3" fillId="0" borderId="23" xfId="0" applyNumberFormat="1" applyFont="1" applyBorder="1"/>
    <xf numFmtId="14" fontId="3" fillId="0" borderId="14" xfId="0" applyNumberFormat="1" applyFont="1" applyBorder="1"/>
    <xf numFmtId="14" fontId="3" fillId="0" borderId="11" xfId="0" applyNumberFormat="1" applyFont="1" applyBorder="1"/>
    <xf numFmtId="0" fontId="2" fillId="0" borderId="27" xfId="0" applyFont="1" applyBorder="1" applyAlignment="1">
      <alignment vertical="center" wrapText="1"/>
    </xf>
    <xf numFmtId="0" fontId="0" fillId="0" borderId="27" xfId="0" applyBorder="1"/>
    <xf numFmtId="0" fontId="0" fillId="0" borderId="14" xfId="0" applyBorder="1"/>
    <xf numFmtId="0" fontId="0" fillId="0" borderId="21" xfId="0" applyBorder="1"/>
    <xf numFmtId="0" fontId="3" fillId="0" borderId="30" xfId="0" applyFont="1" applyBorder="1" applyAlignment="1">
      <alignment horizontal="center" vertical="center"/>
    </xf>
    <xf numFmtId="0" fontId="3" fillId="0" borderId="11" xfId="0" applyFont="1" applyBorder="1" applyAlignment="1">
      <alignment vertical="center"/>
    </xf>
    <xf numFmtId="14" fontId="3" fillId="0" borderId="11" xfId="0" applyNumberFormat="1" applyFont="1" applyBorder="1" applyAlignment="1">
      <alignment vertical="center"/>
    </xf>
    <xf numFmtId="165" fontId="3" fillId="0" borderId="9" xfId="0" applyNumberFormat="1" applyFont="1" applyBorder="1" applyAlignment="1">
      <alignment horizontal="center" vertical="center" wrapText="1"/>
    </xf>
    <xf numFmtId="166" fontId="3" fillId="0" borderId="9" xfId="1" applyNumberFormat="1" applyFont="1" applyBorder="1" applyAlignment="1">
      <alignment horizontal="center" vertical="center"/>
    </xf>
    <xf numFmtId="165" fontId="3" fillId="0" borderId="9" xfId="0" applyNumberFormat="1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7" xfId="0" applyFont="1" applyBorder="1"/>
    <xf numFmtId="0" fontId="3" fillId="0" borderId="7" xfId="0" applyFont="1" applyBorder="1" applyAlignment="1">
      <alignment horizontal="center"/>
    </xf>
    <xf numFmtId="14" fontId="3" fillId="0" borderId="7" xfId="0" applyNumberFormat="1" applyFont="1" applyBorder="1" applyAlignment="1">
      <alignment horizontal="center"/>
    </xf>
    <xf numFmtId="0" fontId="2" fillId="2" borderId="35" xfId="0" applyFont="1" applyFill="1" applyBorder="1" applyAlignment="1">
      <alignment horizontal="center" vertical="center" wrapText="1"/>
    </xf>
    <xf numFmtId="164" fontId="3" fillId="0" borderId="7" xfId="0" applyNumberFormat="1" applyFont="1" applyBorder="1" applyAlignment="1">
      <alignment horizontal="center"/>
    </xf>
    <xf numFmtId="0" fontId="5" fillId="3" borderId="35" xfId="0" applyFont="1" applyFill="1" applyBorder="1" applyAlignment="1">
      <alignment horizontal="center" vertical="center" wrapText="1"/>
    </xf>
    <xf numFmtId="9" fontId="0" fillId="0" borderId="0" xfId="1" applyFont="1"/>
    <xf numFmtId="14" fontId="3" fillId="0" borderId="2" xfId="0" applyNumberFormat="1" applyFont="1" applyBorder="1" applyAlignment="1">
      <alignment horizontal="center"/>
    </xf>
    <xf numFmtId="14" fontId="3" fillId="0" borderId="23" xfId="0" applyNumberFormat="1" applyFont="1" applyBorder="1" applyAlignment="1">
      <alignment horizontal="center"/>
    </xf>
    <xf numFmtId="9" fontId="3" fillId="0" borderId="7" xfId="1" applyFont="1" applyBorder="1" applyAlignment="1">
      <alignment horizontal="center"/>
    </xf>
    <xf numFmtId="0" fontId="0" fillId="0" borderId="7" xfId="0" applyBorder="1" applyAlignment="1">
      <alignment horizontal="center" wrapText="1"/>
    </xf>
    <xf numFmtId="44" fontId="0" fillId="0" borderId="7" xfId="2" applyFont="1" applyBorder="1"/>
    <xf numFmtId="44" fontId="0" fillId="0" borderId="7" xfId="0" applyNumberFormat="1" applyBorder="1"/>
    <xf numFmtId="9" fontId="0" fillId="0" borderId="7" xfId="1" applyFont="1" applyBorder="1"/>
    <xf numFmtId="0" fontId="0" fillId="0" borderId="7" xfId="0" applyBorder="1" applyAlignment="1">
      <alignment wrapText="1"/>
    </xf>
    <xf numFmtId="9" fontId="0" fillId="0" borderId="7" xfId="0" applyNumberFormat="1" applyBorder="1"/>
    <xf numFmtId="9" fontId="0" fillId="5" borderId="7" xfId="1" applyFont="1" applyFill="1" applyBorder="1"/>
    <xf numFmtId="2" fontId="0" fillId="5" borderId="7" xfId="0" applyNumberFormat="1" applyFill="1" applyBorder="1"/>
    <xf numFmtId="166" fontId="0" fillId="0" borderId="7" xfId="1" applyNumberFormat="1" applyFont="1" applyBorder="1"/>
    <xf numFmtId="166" fontId="0" fillId="5" borderId="7" xfId="1" applyNumberFormat="1" applyFont="1" applyFill="1" applyBorder="1"/>
    <xf numFmtId="167" fontId="0" fillId="0" borderId="0" xfId="0" applyNumberFormat="1"/>
    <xf numFmtId="2" fontId="0" fillId="0" borderId="0" xfId="0" applyNumberFormat="1"/>
    <xf numFmtId="0" fontId="0" fillId="6" borderId="0" xfId="0" applyFill="1"/>
    <xf numFmtId="0" fontId="0" fillId="7" borderId="0" xfId="0" applyFill="1"/>
    <xf numFmtId="0" fontId="12" fillId="6" borderId="0" xfId="0" applyFont="1" applyFill="1"/>
    <xf numFmtId="0" fontId="0" fillId="8" borderId="0" xfId="0" applyFill="1"/>
    <xf numFmtId="0" fontId="0" fillId="9" borderId="0" xfId="0" applyFill="1"/>
    <xf numFmtId="0" fontId="3" fillId="0" borderId="7" xfId="0" applyFont="1" applyBorder="1" applyAlignment="1">
      <alignment horizontal="center"/>
    </xf>
    <xf numFmtId="0" fontId="2" fillId="2" borderId="35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165" fontId="3" fillId="0" borderId="8" xfId="0" applyNumberFormat="1" applyFont="1" applyBorder="1" applyAlignment="1">
      <alignment horizontal="center" vertical="center" wrapText="1"/>
    </xf>
    <xf numFmtId="165" fontId="3" fillId="0" borderId="9" xfId="0" applyNumberFormat="1" applyFont="1" applyBorder="1" applyAlignment="1">
      <alignment horizontal="center" vertical="center" wrapText="1"/>
    </xf>
    <xf numFmtId="165" fontId="3" fillId="0" borderId="6" xfId="0" applyNumberFormat="1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166" fontId="3" fillId="0" borderId="9" xfId="1" applyNumberFormat="1" applyFont="1" applyBorder="1" applyAlignment="1">
      <alignment horizontal="center" vertical="center"/>
    </xf>
    <xf numFmtId="0" fontId="2" fillId="4" borderId="8" xfId="0" applyFont="1" applyFill="1" applyBorder="1" applyAlignment="1">
      <alignment horizontal="center" vertical="center" wrapText="1"/>
    </xf>
    <xf numFmtId="0" fontId="2" fillId="4" borderId="9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 wrapText="1"/>
    </xf>
    <xf numFmtId="14" fontId="3" fillId="0" borderId="8" xfId="0" applyNumberFormat="1" applyFont="1" applyBorder="1" applyAlignment="1">
      <alignment horizontal="center" vertical="center" wrapText="1"/>
    </xf>
    <xf numFmtId="165" fontId="3" fillId="0" borderId="9" xfId="0" applyNumberFormat="1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2" fillId="2" borderId="34" xfId="0" applyFont="1" applyFill="1" applyBorder="1" applyAlignment="1">
      <alignment horizontal="center" vertical="center" wrapText="1"/>
    </xf>
    <xf numFmtId="0" fontId="2" fillId="2" borderId="21" xfId="0" applyFont="1" applyFill="1" applyBorder="1" applyAlignment="1">
      <alignment horizontal="center" vertical="center" wrapText="1"/>
    </xf>
    <xf numFmtId="0" fontId="4" fillId="0" borderId="36" xfId="0" applyFont="1" applyBorder="1" applyAlignment="1">
      <alignment horizontal="center" vertical="center" wrapText="1"/>
    </xf>
    <xf numFmtId="0" fontId="4" fillId="0" borderId="37" xfId="0" applyFont="1" applyBorder="1" applyAlignment="1">
      <alignment horizontal="center" vertical="center" wrapText="1"/>
    </xf>
    <xf numFmtId="0" fontId="4" fillId="0" borderId="38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4" fillId="0" borderId="28" xfId="0" applyFont="1" applyBorder="1" applyAlignment="1">
      <alignment horizontal="center" vertical="center" wrapText="1"/>
    </xf>
    <xf numFmtId="0" fontId="4" fillId="0" borderId="29" xfId="0" applyFont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6" xfId="0" applyBorder="1" applyAlignment="1">
      <alignment horizontal="center"/>
    </xf>
    <xf numFmtId="0" fontId="2" fillId="3" borderId="28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3" borderId="29" xfId="0" applyFont="1" applyFill="1" applyBorder="1" applyAlignment="1">
      <alignment horizontal="center" vertical="center" wrapText="1"/>
    </xf>
    <xf numFmtId="0" fontId="8" fillId="0" borderId="35" xfId="0" applyFont="1" applyBorder="1" applyAlignment="1">
      <alignment horizontal="center" vertical="center" wrapText="1"/>
    </xf>
    <xf numFmtId="0" fontId="3" fillId="0" borderId="35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3" fillId="0" borderId="12" xfId="0" applyFont="1" applyBorder="1" applyAlignment="1">
      <alignment horizontal="left" vertical="center"/>
    </xf>
    <xf numFmtId="0" fontId="3" fillId="0" borderId="13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2" fillId="5" borderId="8" xfId="0" applyFont="1" applyFill="1" applyBorder="1" applyAlignment="1">
      <alignment horizontal="center" vertical="center" wrapText="1"/>
    </xf>
    <xf numFmtId="0" fontId="2" fillId="5" borderId="9" xfId="0" applyFont="1" applyFill="1" applyBorder="1" applyAlignment="1">
      <alignment horizontal="center" vertical="center" wrapText="1"/>
    </xf>
    <xf numFmtId="0" fontId="2" fillId="5" borderId="6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0" fontId="8" fillId="0" borderId="13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/>
    </xf>
    <xf numFmtId="0" fontId="3" fillId="0" borderId="32" xfId="0" applyFont="1" applyBorder="1" applyAlignment="1">
      <alignment horizontal="center"/>
    </xf>
    <xf numFmtId="0" fontId="8" fillId="0" borderId="17" xfId="0" applyFont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2" fillId="3" borderId="22" xfId="0" applyFont="1" applyFill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2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8" fillId="0" borderId="23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/>
    </xf>
    <xf numFmtId="0" fontId="2" fillId="3" borderId="26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 vertical="center" wrapText="1"/>
    </xf>
    <xf numFmtId="0" fontId="2" fillId="3" borderId="27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22" xfId="0" applyFont="1" applyFill="1" applyBorder="1" applyAlignment="1">
      <alignment horizontal="center" vertical="center" wrapText="1"/>
    </xf>
  </cellXfs>
  <cellStyles count="4">
    <cellStyle name="Moneda" xfId="2" builtinId="4"/>
    <cellStyle name="Normal" xfId="0" builtinId="0"/>
    <cellStyle name="Normal 2" xfId="3" xr:uid="{B3CCD9B4-F08E-47C0-98B7-D15B4AAF3332}"/>
    <cellStyle name="Porcentaje" xfId="1" builtinId="5"/>
  </cellStyles>
  <dxfs count="0"/>
  <tableStyles count="0" defaultTableStyle="TableStyleMedium2" defaultPivotStyle="PivotStyleLight16"/>
  <colors>
    <mruColors>
      <color rgb="FFFFB9BB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20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3.jpe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233516</xdr:colOff>
      <xdr:row>1</xdr:row>
      <xdr:rowOff>190500</xdr:rowOff>
    </xdr:from>
    <xdr:to>
      <xdr:col>1</xdr:col>
      <xdr:colOff>507454</xdr:colOff>
      <xdr:row>1</xdr:row>
      <xdr:rowOff>1097803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CF368E70-5B47-4B78-8E60-1838C19182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3516" y="370417"/>
          <a:ext cx="1057105" cy="900953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359272</xdr:colOff>
      <xdr:row>1</xdr:row>
      <xdr:rowOff>160617</xdr:rowOff>
    </xdr:from>
    <xdr:to>
      <xdr:col>1</xdr:col>
      <xdr:colOff>877057</xdr:colOff>
      <xdr:row>1</xdr:row>
      <xdr:rowOff>1111341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A50FF85-6105-4F01-AA01-EAD7CD8D55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9272" y="340534"/>
          <a:ext cx="1111812" cy="950724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653825</xdr:colOff>
      <xdr:row>1</xdr:row>
      <xdr:rowOff>111080</xdr:rowOff>
    </xdr:from>
    <xdr:to>
      <xdr:col>2</xdr:col>
      <xdr:colOff>50440</xdr:colOff>
      <xdr:row>1</xdr:row>
      <xdr:rowOff>1111374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320C48F7-6199-424A-9BAE-FEDA35DD2E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3825" y="292509"/>
          <a:ext cx="1170740" cy="1003469"/>
        </a:xfrm>
        <a:prstGeom prst="rect">
          <a:avLst/>
        </a:prstGeom>
        <a:noFill/>
        <a:ln>
          <a:noFill/>
        </a:ln>
      </xdr:spPr>
    </xdr:pic>
    <xdr:clientData/>
  </xdr:twoCellAnchor>
  <xdr:oneCellAnchor>
    <xdr:from>
      <xdr:col>17</xdr:col>
      <xdr:colOff>297014</xdr:colOff>
      <xdr:row>1</xdr:row>
      <xdr:rowOff>132245</xdr:rowOff>
    </xdr:from>
    <xdr:ext cx="1177090" cy="997119"/>
    <xdr:pic>
      <xdr:nvPicPr>
        <xdr:cNvPr id="3" name="Imagen 2">
          <a:extLst>
            <a:ext uri="{FF2B5EF4-FFF2-40B4-BE49-F238E27FC236}">
              <a16:creationId xmlns:a16="http://schemas.microsoft.com/office/drawing/2014/main" id="{DFC5FC7F-DD37-489E-974B-D4C1C75218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39764" y="312162"/>
          <a:ext cx="1177090" cy="99711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34</xdr:col>
      <xdr:colOff>328765</xdr:colOff>
      <xdr:row>1</xdr:row>
      <xdr:rowOff>111079</xdr:rowOff>
    </xdr:from>
    <xdr:ext cx="1177090" cy="997119"/>
    <xdr:pic>
      <xdr:nvPicPr>
        <xdr:cNvPr id="4" name="Imagen 3">
          <a:extLst>
            <a:ext uri="{FF2B5EF4-FFF2-40B4-BE49-F238E27FC236}">
              <a16:creationId xmlns:a16="http://schemas.microsoft.com/office/drawing/2014/main" id="{FB548F83-0809-41DD-9E12-6663A2C78C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16848" y="290996"/>
          <a:ext cx="1177090" cy="99711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52</xdr:col>
      <xdr:colOff>663585</xdr:colOff>
      <xdr:row>1</xdr:row>
      <xdr:rowOff>133208</xdr:rowOff>
    </xdr:from>
    <xdr:ext cx="1177090" cy="997119"/>
    <xdr:pic>
      <xdr:nvPicPr>
        <xdr:cNvPr id="8" name="Imagen 7">
          <a:extLst>
            <a:ext uri="{FF2B5EF4-FFF2-40B4-BE49-F238E27FC236}">
              <a16:creationId xmlns:a16="http://schemas.microsoft.com/office/drawing/2014/main" id="{077DA4A4-F9D7-4C92-9D90-65D3244B10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000949" y="317935"/>
          <a:ext cx="1177090" cy="99711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68</xdr:col>
      <xdr:colOff>663585</xdr:colOff>
      <xdr:row>1</xdr:row>
      <xdr:rowOff>133208</xdr:rowOff>
    </xdr:from>
    <xdr:ext cx="1177090" cy="997119"/>
    <xdr:pic>
      <xdr:nvPicPr>
        <xdr:cNvPr id="5" name="Imagen 4">
          <a:extLst>
            <a:ext uri="{FF2B5EF4-FFF2-40B4-BE49-F238E27FC236}">
              <a16:creationId xmlns:a16="http://schemas.microsoft.com/office/drawing/2014/main" id="{F18FA5D3-D2B5-4772-BB24-2891DD8148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972085" y="323708"/>
          <a:ext cx="1177090" cy="997119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314427</xdr:colOff>
      <xdr:row>1</xdr:row>
      <xdr:rowOff>234929</xdr:rowOff>
    </xdr:from>
    <xdr:to>
      <xdr:col>1</xdr:col>
      <xdr:colOff>425657</xdr:colOff>
      <xdr:row>1</xdr:row>
      <xdr:rowOff>1075744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E761643-565C-46D8-A1A6-CEA8BF03D0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4427" y="420137"/>
          <a:ext cx="954722" cy="843990"/>
        </a:xfrm>
        <a:prstGeom prst="rect">
          <a:avLst/>
        </a:prstGeom>
        <a:noFill/>
        <a:ln>
          <a:noFill/>
        </a:ln>
      </xdr:spPr>
    </xdr:pic>
    <xdr:clientData/>
  </xdr:twoCellAnchor>
  <xdr:oneCellAnchor>
    <xdr:from>
      <xdr:col>0</xdr:col>
      <xdr:colOff>328766</xdr:colOff>
      <xdr:row>1</xdr:row>
      <xdr:rowOff>121662</xdr:rowOff>
    </xdr:from>
    <xdr:ext cx="1177090" cy="997119"/>
    <xdr:pic>
      <xdr:nvPicPr>
        <xdr:cNvPr id="3" name="Imagen 2">
          <a:extLst>
            <a:ext uri="{FF2B5EF4-FFF2-40B4-BE49-F238E27FC236}">
              <a16:creationId xmlns:a16="http://schemas.microsoft.com/office/drawing/2014/main" id="{EE784936-45F2-4549-B20E-73164C9753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04416" y="305812"/>
          <a:ext cx="1177090" cy="997119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314427</xdr:colOff>
      <xdr:row>1</xdr:row>
      <xdr:rowOff>234929</xdr:rowOff>
    </xdr:from>
    <xdr:to>
      <xdr:col>1</xdr:col>
      <xdr:colOff>428832</xdr:colOff>
      <xdr:row>1</xdr:row>
      <xdr:rowOff>1078919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E3B72D3-E6AE-46E5-BEB8-AB6372628D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4427" y="419079"/>
          <a:ext cx="958955" cy="843990"/>
        </a:xfrm>
        <a:prstGeom prst="rect">
          <a:avLst/>
        </a:prstGeom>
        <a:noFill/>
        <a:ln>
          <a:noFill/>
        </a:ln>
      </xdr:spPr>
    </xdr:pic>
    <xdr:clientData/>
  </xdr:twoCellAnchor>
  <xdr:oneCellAnchor>
    <xdr:from>
      <xdr:col>0</xdr:col>
      <xdr:colOff>328766</xdr:colOff>
      <xdr:row>1</xdr:row>
      <xdr:rowOff>121662</xdr:rowOff>
    </xdr:from>
    <xdr:ext cx="1177090" cy="997119"/>
    <xdr:pic>
      <xdr:nvPicPr>
        <xdr:cNvPr id="3" name="Imagen 2">
          <a:extLst>
            <a:ext uri="{FF2B5EF4-FFF2-40B4-BE49-F238E27FC236}">
              <a16:creationId xmlns:a16="http://schemas.microsoft.com/office/drawing/2014/main" id="{B410E035-90E4-448E-AEBB-EFCC3ADA94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8766" y="305812"/>
          <a:ext cx="1177090" cy="997119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minenergiacol-my.sharepoint.com/personal/kahernandez_minenergia_gov_co/Documents/1.%20GENERAL/Normas/SISFV/Ejemplo%20tarifa%20101%20026.xlsx" TargetMode="External"/><Relationship Id="rId1" Type="http://schemas.openxmlformats.org/officeDocument/2006/relationships/externalLinkPath" Target="https://minenergiacol-my.sharepoint.com/personal/kahernandez_minenergia_gov_co/Documents/1.%20GENERAL/Normas/SISFV/Ejemplo%20tarifa%20101%2002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ISFV"/>
      <sheetName val="Parámetros"/>
      <sheetName val="UC"/>
      <sheetName val="NdS"/>
      <sheetName val="Divipola"/>
      <sheetName val="ANALISIS CAMBIO BAT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3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Relationship Id="rId4" Type="http://schemas.openxmlformats.org/officeDocument/2006/relationships/comments" Target="../comments5.xm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Relationship Id="rId4" Type="http://schemas.openxmlformats.org/officeDocument/2006/relationships/comments" Target="../comments6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66B916-C04B-4F6A-AC52-AADF815441C5}">
  <sheetPr>
    <pageSetUpPr fitToPage="1"/>
  </sheetPr>
  <dimension ref="A1:U21"/>
  <sheetViews>
    <sheetView showGridLines="0" view="pageBreakPreview" topLeftCell="A12" zoomScale="55" zoomScaleNormal="85" zoomScaleSheetLayoutView="55" workbookViewId="0">
      <selection activeCell="H18" sqref="H18"/>
    </sheetView>
  </sheetViews>
  <sheetFormatPr baseColWidth="10" defaultColWidth="11" defaultRowHeight="14" x14ac:dyDescent="0.3"/>
  <cols>
    <col min="1" max="1" width="10.25" style="1" customWidth="1"/>
    <col min="2" max="2" width="13.58203125" style="1" customWidth="1"/>
    <col min="3" max="3" width="12.08203125" style="1" customWidth="1"/>
    <col min="4" max="4" width="11.58203125" style="1" customWidth="1"/>
    <col min="5" max="5" width="18" customWidth="1"/>
    <col min="6" max="6" width="14.08203125" customWidth="1"/>
    <col min="7" max="8" width="12.83203125" customWidth="1"/>
    <col min="9" max="9" width="21.08203125" customWidth="1"/>
    <col min="10" max="10" width="21.83203125" customWidth="1"/>
    <col min="11" max="11" width="21.33203125" customWidth="1"/>
    <col min="12" max="12" width="19.33203125" style="6" customWidth="1"/>
    <col min="13" max="13" width="23.5" style="6" customWidth="1"/>
    <col min="14" max="14" width="16.33203125" style="6" customWidth="1"/>
    <col min="15" max="16" width="15.58203125" customWidth="1"/>
  </cols>
  <sheetData>
    <row r="1" spans="1:21" ht="14.5" thickBot="1" x14ac:dyDescent="0.35">
      <c r="A1"/>
      <c r="B1"/>
      <c r="E1" s="1"/>
      <c r="F1" s="1"/>
      <c r="L1"/>
      <c r="M1"/>
      <c r="N1"/>
    </row>
    <row r="2" spans="1:21" ht="99" customHeight="1" thickBot="1" x14ac:dyDescent="0.35">
      <c r="A2" s="132"/>
      <c r="B2" s="133"/>
      <c r="C2" s="134" t="s">
        <v>0</v>
      </c>
      <c r="D2" s="134"/>
      <c r="E2" s="134"/>
      <c r="F2" s="134"/>
      <c r="G2" s="134"/>
      <c r="H2" s="134"/>
      <c r="I2" s="134"/>
      <c r="J2" s="134"/>
      <c r="K2" s="134"/>
      <c r="L2" s="134"/>
      <c r="M2" s="134"/>
      <c r="N2" s="135"/>
      <c r="O2" s="132" t="s">
        <v>1</v>
      </c>
      <c r="P2" s="133"/>
    </row>
    <row r="3" spans="1:21" ht="23.5" customHeight="1" thickBot="1" x14ac:dyDescent="0.35">
      <c r="A3" s="114" t="s">
        <v>2</v>
      </c>
      <c r="B3" s="116"/>
      <c r="C3" s="136" t="s">
        <v>3</v>
      </c>
      <c r="D3" s="136"/>
      <c r="E3" s="114" t="s">
        <v>4</v>
      </c>
      <c r="F3" s="116"/>
      <c r="G3" s="121"/>
      <c r="H3" s="121"/>
      <c r="I3" s="121"/>
      <c r="J3" s="81"/>
      <c r="K3" s="81"/>
      <c r="L3" s="114" t="s">
        <v>5</v>
      </c>
      <c r="M3" s="116"/>
      <c r="N3" s="123" t="s">
        <v>6</v>
      </c>
      <c r="O3" s="124"/>
      <c r="P3" s="125"/>
    </row>
    <row r="4" spans="1:21" ht="15.65" customHeight="1" thickBot="1" x14ac:dyDescent="0.35">
      <c r="A4" s="117" t="s">
        <v>7</v>
      </c>
      <c r="B4" s="118"/>
      <c r="C4" s="118"/>
      <c r="D4" s="118"/>
      <c r="E4" s="118"/>
      <c r="F4" s="118"/>
      <c r="G4" s="118"/>
      <c r="H4" s="118"/>
      <c r="I4" s="118"/>
      <c r="J4" s="118"/>
      <c r="K4" s="118"/>
      <c r="L4" s="118"/>
      <c r="M4" s="118"/>
      <c r="N4" s="118"/>
      <c r="O4" s="118"/>
      <c r="P4" s="119"/>
    </row>
    <row r="5" spans="1:21" ht="28.5" customHeight="1" thickBot="1" x14ac:dyDescent="0.35">
      <c r="A5" s="117" t="s">
        <v>8</v>
      </c>
      <c r="B5" s="118"/>
      <c r="C5" s="123" t="s">
        <v>9</v>
      </c>
      <c r="D5" s="124"/>
      <c r="E5" s="125"/>
      <c r="F5" s="117" t="s">
        <v>10</v>
      </c>
      <c r="G5" s="118"/>
      <c r="H5" s="119"/>
      <c r="I5" s="123" t="s">
        <v>11</v>
      </c>
      <c r="J5" s="124"/>
      <c r="K5" s="124"/>
      <c r="L5" s="125"/>
      <c r="M5" s="35" t="s">
        <v>12</v>
      </c>
      <c r="N5" s="123"/>
      <c r="O5" s="124"/>
      <c r="P5" s="125"/>
    </row>
    <row r="6" spans="1:21" ht="28.5" customHeight="1" thickBot="1" x14ac:dyDescent="0.35">
      <c r="A6" s="117" t="s">
        <v>13</v>
      </c>
      <c r="B6" s="118"/>
      <c r="C6" s="123"/>
      <c r="D6" s="124"/>
      <c r="E6" s="125"/>
      <c r="F6" s="117" t="s">
        <v>14</v>
      </c>
      <c r="G6" s="118"/>
      <c r="H6" s="119"/>
      <c r="I6" s="123"/>
      <c r="J6" s="124"/>
      <c r="K6" s="124"/>
      <c r="L6" s="124"/>
      <c r="M6" s="125"/>
      <c r="N6" s="36" t="s">
        <v>15</v>
      </c>
      <c r="O6" s="138"/>
      <c r="P6" s="139"/>
    </row>
    <row r="7" spans="1:21" ht="19.5" customHeight="1" thickBot="1" x14ac:dyDescent="0.35">
      <c r="A7" s="117" t="s">
        <v>16</v>
      </c>
      <c r="B7" s="118" t="s">
        <v>17</v>
      </c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/>
      <c r="O7" s="118"/>
      <c r="P7" s="119"/>
    </row>
    <row r="8" spans="1:21" ht="28.5" customHeight="1" thickBot="1" x14ac:dyDescent="0.35">
      <c r="A8" s="117" t="s">
        <v>18</v>
      </c>
      <c r="B8" s="119"/>
      <c r="C8" s="124" t="str">
        <f>C5</f>
        <v>FAZNI-GGC-603-L01-20</v>
      </c>
      <c r="D8" s="124"/>
      <c r="E8" s="125"/>
      <c r="F8" s="117" t="s">
        <v>19</v>
      </c>
      <c r="G8" s="118"/>
      <c r="H8" s="119"/>
      <c r="I8" s="123" t="s">
        <v>20</v>
      </c>
      <c r="J8" s="124"/>
      <c r="K8" s="124"/>
      <c r="L8" s="124"/>
      <c r="M8" s="35" t="s">
        <v>21</v>
      </c>
      <c r="N8" s="123"/>
      <c r="O8" s="124"/>
      <c r="P8" s="125"/>
    </row>
    <row r="9" spans="1:21" ht="43" customHeight="1" thickBot="1" x14ac:dyDescent="0.35">
      <c r="A9" s="117" t="s">
        <v>22</v>
      </c>
      <c r="B9" s="118"/>
      <c r="C9" s="119"/>
      <c r="D9" s="123" t="s">
        <v>23</v>
      </c>
      <c r="E9" s="124"/>
      <c r="F9" s="124"/>
      <c r="G9" s="124"/>
      <c r="H9" s="124"/>
      <c r="I9" s="124"/>
      <c r="J9" s="124"/>
      <c r="K9" s="124"/>
      <c r="L9" s="124"/>
      <c r="M9" s="124"/>
      <c r="N9" s="124"/>
      <c r="O9" s="124"/>
      <c r="P9" s="125"/>
    </row>
    <row r="10" spans="1:21" ht="48.65" customHeight="1" thickBot="1" x14ac:dyDescent="0.35">
      <c r="A10" s="117" t="s">
        <v>24</v>
      </c>
      <c r="B10" s="118"/>
      <c r="C10" s="119"/>
      <c r="D10" s="124" t="s">
        <v>23</v>
      </c>
      <c r="E10" s="124"/>
      <c r="F10" s="124"/>
      <c r="G10" s="124"/>
      <c r="H10" s="124"/>
      <c r="I10" s="124"/>
      <c r="J10" s="124"/>
      <c r="K10" s="124"/>
      <c r="L10" s="124"/>
      <c r="M10" s="124"/>
      <c r="N10" s="124"/>
      <c r="O10" s="124"/>
      <c r="P10" s="125"/>
    </row>
    <row r="11" spans="1:21" ht="44.5" customHeight="1" thickBot="1" x14ac:dyDescent="0.35">
      <c r="A11" s="117" t="s">
        <v>25</v>
      </c>
      <c r="B11" s="118"/>
      <c r="C11" s="118"/>
      <c r="D11" s="119"/>
      <c r="E11" s="120"/>
      <c r="F11" s="121"/>
      <c r="G11" s="121"/>
      <c r="H11" s="122"/>
      <c r="I11" s="117" t="s">
        <v>26</v>
      </c>
      <c r="J11" s="118"/>
      <c r="K11" s="118"/>
      <c r="L11" s="118"/>
      <c r="M11" s="119"/>
      <c r="N11" s="130">
        <v>43822</v>
      </c>
      <c r="O11" s="124"/>
      <c r="P11" s="125"/>
    </row>
    <row r="12" spans="1:21" ht="35.15" customHeight="1" thickBot="1" x14ac:dyDescent="0.35">
      <c r="A12" s="117" t="s">
        <v>27</v>
      </c>
      <c r="B12" s="119"/>
      <c r="C12" s="120"/>
      <c r="D12" s="121"/>
      <c r="E12" s="114" t="s">
        <v>28</v>
      </c>
      <c r="F12" s="116"/>
      <c r="G12" s="131">
        <f>N11</f>
        <v>43822</v>
      </c>
      <c r="H12" s="131"/>
      <c r="I12" s="131"/>
      <c r="J12" s="83"/>
      <c r="K12" s="83"/>
      <c r="L12" s="35" t="s">
        <v>29</v>
      </c>
      <c r="M12" s="39">
        <v>10</v>
      </c>
      <c r="N12" s="35" t="s">
        <v>30</v>
      </c>
      <c r="O12" s="120">
        <f>DATE(YEAR(G12)+M12,MONTH(G12),DAY(G12))</f>
        <v>47475</v>
      </c>
      <c r="P12" s="122"/>
      <c r="R12" s="38">
        <f>N11</f>
        <v>43822</v>
      </c>
      <c r="S12" s="37">
        <f ca="1">TODAY()</f>
        <v>46240</v>
      </c>
      <c r="T12">
        <f ca="1">S12-R12</f>
        <v>2418</v>
      </c>
    </row>
    <row r="13" spans="1:21" ht="33.65" customHeight="1" thickBot="1" x14ac:dyDescent="0.35">
      <c r="A13" s="117" t="s">
        <v>31</v>
      </c>
      <c r="B13" s="119"/>
      <c r="C13" s="123">
        <v>200</v>
      </c>
      <c r="D13" s="125"/>
      <c r="E13" s="117" t="s">
        <v>32</v>
      </c>
      <c r="F13" s="119"/>
      <c r="G13" s="126">
        <f ca="1">U13</f>
        <v>0.66192170818505336</v>
      </c>
      <c r="H13" s="126"/>
      <c r="I13" s="126"/>
      <c r="J13" s="82"/>
      <c r="K13" s="82"/>
      <c r="L13" s="117" t="s">
        <v>33</v>
      </c>
      <c r="M13" s="119"/>
      <c r="N13" s="127"/>
      <c r="O13" s="128"/>
      <c r="P13" s="129"/>
      <c r="R13" s="38">
        <f>R12</f>
        <v>43822</v>
      </c>
      <c r="S13" s="38">
        <f>O12</f>
        <v>47475</v>
      </c>
      <c r="T13">
        <f>S13-R13</f>
        <v>3653</v>
      </c>
      <c r="U13" s="40">
        <f ca="1">T12/T13</f>
        <v>0.66192170818505336</v>
      </c>
    </row>
    <row r="14" spans="1:21" ht="13.5" customHeight="1" thickBot="1" x14ac:dyDescent="0.35">
      <c r="A14" s="41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2"/>
    </row>
    <row r="15" spans="1:21" ht="19.5" customHeight="1" thickBot="1" x14ac:dyDescent="0.35">
      <c r="A15" s="117" t="s">
        <v>34</v>
      </c>
      <c r="B15" s="118"/>
      <c r="C15" s="119"/>
      <c r="D15" s="123"/>
      <c r="E15" s="124"/>
      <c r="F15" s="124"/>
      <c r="G15" s="124"/>
      <c r="H15" s="125"/>
      <c r="I15" s="117" t="s">
        <v>35</v>
      </c>
      <c r="J15" s="118"/>
      <c r="K15" s="118"/>
      <c r="L15" s="119"/>
      <c r="M15" s="123"/>
      <c r="N15" s="124"/>
      <c r="O15" s="124"/>
      <c r="P15" s="125"/>
    </row>
    <row r="16" spans="1:21" ht="38.15" customHeight="1" thickBot="1" x14ac:dyDescent="0.35">
      <c r="A16" s="132" t="s">
        <v>36</v>
      </c>
      <c r="B16" s="137"/>
      <c r="C16" s="137"/>
      <c r="D16" s="137"/>
      <c r="E16" s="137"/>
      <c r="F16" s="137"/>
      <c r="G16" s="137"/>
      <c r="H16" s="137"/>
      <c r="I16" s="137"/>
      <c r="J16" s="137"/>
      <c r="K16" s="137"/>
      <c r="L16" s="137"/>
      <c r="M16" s="137"/>
      <c r="N16" s="137"/>
      <c r="O16" s="137"/>
      <c r="P16" s="133"/>
    </row>
    <row r="17" spans="1:17" ht="21" customHeight="1" thickBot="1" x14ac:dyDescent="0.35">
      <c r="A17" s="114" t="s">
        <v>37</v>
      </c>
      <c r="B17" s="115"/>
      <c r="C17" s="115"/>
      <c r="D17" s="115"/>
      <c r="E17" s="115"/>
      <c r="F17" s="115"/>
      <c r="G17" s="115"/>
      <c r="H17" s="116"/>
      <c r="I17" s="114" t="s">
        <v>38</v>
      </c>
      <c r="J17" s="115"/>
      <c r="K17" s="115"/>
      <c r="L17" s="115"/>
      <c r="M17" s="115"/>
      <c r="N17" s="115"/>
      <c r="O17" s="115"/>
      <c r="P17" s="116"/>
    </row>
    <row r="18" spans="1:17" ht="52.5" customHeight="1" x14ac:dyDescent="0.3">
      <c r="A18" s="88" t="s">
        <v>39</v>
      </c>
      <c r="B18" s="88" t="s">
        <v>40</v>
      </c>
      <c r="C18" s="88" t="s">
        <v>41</v>
      </c>
      <c r="D18" s="88" t="s">
        <v>42</v>
      </c>
      <c r="E18" s="88" t="s">
        <v>43</v>
      </c>
      <c r="F18" s="88" t="s">
        <v>44</v>
      </c>
      <c r="G18" s="88" t="s">
        <v>45</v>
      </c>
      <c r="H18" s="88" t="s">
        <v>46</v>
      </c>
      <c r="I18" s="88" t="s">
        <v>47</v>
      </c>
      <c r="J18" s="88" t="s">
        <v>48</v>
      </c>
      <c r="K18" s="88" t="s">
        <v>49</v>
      </c>
      <c r="L18" s="88" t="s">
        <v>50</v>
      </c>
      <c r="M18" s="88" t="s">
        <v>51</v>
      </c>
      <c r="N18" s="88" t="s">
        <v>52</v>
      </c>
      <c r="O18" s="113" t="s">
        <v>53</v>
      </c>
      <c r="P18" s="113"/>
      <c r="Q18" s="51"/>
    </row>
    <row r="19" spans="1:17" x14ac:dyDescent="0.3">
      <c r="A19" s="84">
        <v>1</v>
      </c>
      <c r="B19" s="84" t="s">
        <v>54</v>
      </c>
      <c r="C19" s="84">
        <v>1999999999</v>
      </c>
      <c r="D19" s="84">
        <v>22222222</v>
      </c>
      <c r="E19" s="85" t="s">
        <v>55</v>
      </c>
      <c r="F19" s="85" t="s">
        <v>56</v>
      </c>
      <c r="G19" s="85" t="s">
        <v>57</v>
      </c>
      <c r="H19" s="85"/>
      <c r="I19" s="86" t="s">
        <v>58</v>
      </c>
      <c r="J19" s="86" t="s">
        <v>58</v>
      </c>
      <c r="K19" s="86"/>
      <c r="L19" s="86"/>
      <c r="M19" s="86" t="s">
        <v>59</v>
      </c>
      <c r="N19" s="87"/>
      <c r="O19" s="112"/>
      <c r="P19" s="112"/>
    </row>
    <row r="20" spans="1:17" x14ac:dyDescent="0.3">
      <c r="A20" s="84">
        <v>2</v>
      </c>
      <c r="B20" s="84"/>
      <c r="C20" s="84"/>
      <c r="D20" s="84"/>
      <c r="E20" s="85"/>
      <c r="F20" s="85"/>
      <c r="G20" s="85"/>
      <c r="H20" s="85"/>
      <c r="I20" s="86"/>
      <c r="J20" s="86"/>
      <c r="K20" s="86"/>
      <c r="L20" s="86"/>
      <c r="M20" s="85"/>
      <c r="N20" s="87"/>
      <c r="O20" s="112"/>
      <c r="P20" s="112"/>
    </row>
    <row r="21" spans="1:17" x14ac:dyDescent="0.3">
      <c r="A21" s="84">
        <v>200</v>
      </c>
      <c r="B21" s="84"/>
      <c r="C21" s="84"/>
      <c r="D21" s="84"/>
      <c r="E21" s="85"/>
      <c r="F21" s="85"/>
      <c r="G21" s="85"/>
      <c r="H21" s="85"/>
      <c r="I21" s="86"/>
      <c r="J21" s="86"/>
      <c r="K21" s="86"/>
      <c r="L21" s="86"/>
      <c r="M21" s="85"/>
      <c r="N21" s="87"/>
      <c r="O21" s="112"/>
      <c r="P21" s="112"/>
    </row>
  </sheetData>
  <mergeCells count="56">
    <mergeCell ref="I5:L5"/>
    <mergeCell ref="N5:P5"/>
    <mergeCell ref="D9:P9"/>
    <mergeCell ref="M15:P15"/>
    <mergeCell ref="A16:P16"/>
    <mergeCell ref="A10:C10"/>
    <mergeCell ref="D10:P10"/>
    <mergeCell ref="A12:B12"/>
    <mergeCell ref="A15:C15"/>
    <mergeCell ref="I15:L15"/>
    <mergeCell ref="A9:C9"/>
    <mergeCell ref="C13:D13"/>
    <mergeCell ref="L13:M13"/>
    <mergeCell ref="O6:P6"/>
    <mergeCell ref="A7:P7"/>
    <mergeCell ref="A8:B8"/>
    <mergeCell ref="O2:P2"/>
    <mergeCell ref="C2:N2"/>
    <mergeCell ref="A2:B2"/>
    <mergeCell ref="A3:B3"/>
    <mergeCell ref="A4:P4"/>
    <mergeCell ref="C3:D3"/>
    <mergeCell ref="E3:F3"/>
    <mergeCell ref="G3:I3"/>
    <mergeCell ref="L3:M3"/>
    <mergeCell ref="N3:P3"/>
    <mergeCell ref="I8:L8"/>
    <mergeCell ref="N8:P8"/>
    <mergeCell ref="A6:B6"/>
    <mergeCell ref="C6:E6"/>
    <mergeCell ref="I6:M6"/>
    <mergeCell ref="C8:E8"/>
    <mergeCell ref="I11:M11"/>
    <mergeCell ref="E13:F13"/>
    <mergeCell ref="G13:I13"/>
    <mergeCell ref="N13:P13"/>
    <mergeCell ref="A13:B13"/>
    <mergeCell ref="N11:P11"/>
    <mergeCell ref="O12:P12"/>
    <mergeCell ref="C12:D12"/>
    <mergeCell ref="E12:F12"/>
    <mergeCell ref="G12:I12"/>
    <mergeCell ref="F5:H5"/>
    <mergeCell ref="F6:H6"/>
    <mergeCell ref="F8:H8"/>
    <mergeCell ref="E11:H11"/>
    <mergeCell ref="D15:H15"/>
    <mergeCell ref="A11:D11"/>
    <mergeCell ref="A5:B5"/>
    <mergeCell ref="C5:E5"/>
    <mergeCell ref="O20:P20"/>
    <mergeCell ref="O21:P21"/>
    <mergeCell ref="O18:P18"/>
    <mergeCell ref="O19:P19"/>
    <mergeCell ref="A17:H17"/>
    <mergeCell ref="I17:P17"/>
  </mergeCells>
  <pageMargins left="0.25" right="0.25" top="0.75" bottom="0.75" header="0.3" footer="0.3"/>
  <pageSetup scale="36" fitToHeight="0" orientation="portrait" r:id="rId1"/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disablePrompts="1" count="7">
        <x14:dataValidation type="list" allowBlank="1" showInputMessage="1" showErrorMessage="1" xr:uid="{084A9D6D-DCC2-4058-9E1B-54A877D437D5}">
          <x14:formula1>
            <xm:f>listas!$D$2:$D$12</xm:f>
          </x14:formula1>
          <xm:sqref>M19</xm:sqref>
        </x14:dataValidation>
        <x14:dataValidation type="list" allowBlank="1" showInputMessage="1" showErrorMessage="1" xr:uid="{1A826CD0-AD19-480F-A895-A6D0E5942CAD}">
          <x14:formula1>
            <xm:f>listas!$J$2:$J$6</xm:f>
          </x14:formula1>
          <xm:sqref>I5:L5</xm:sqref>
        </x14:dataValidation>
        <x14:dataValidation type="list" allowBlank="1" showInputMessage="1" showErrorMessage="1" xr:uid="{A0878F26-3C5A-4725-A7C5-3FFE25ACB943}">
          <x14:formula1>
            <xm:f>listas!$K$2:$K$5</xm:f>
          </x14:formula1>
          <xm:sqref>I8:L8</xm:sqref>
        </x14:dataValidation>
        <x14:dataValidation type="list" allowBlank="1" showInputMessage="1" showErrorMessage="1" xr:uid="{1E224DC5-493B-4329-BA1C-5B3CAB59A117}">
          <x14:formula1>
            <xm:f>listas!$L$2:$L$4</xm:f>
          </x14:formula1>
          <xm:sqref>N3:P3</xm:sqref>
        </x14:dataValidation>
        <x14:dataValidation type="list" allowBlank="1" showInputMessage="1" showErrorMessage="1" xr:uid="{3FD98E1F-1DBD-4DDD-A0BE-A2AEA349B9B9}">
          <x14:formula1>
            <xm:f>listas!$O$2:$O$3</xm:f>
          </x14:formula1>
          <xm:sqref>I19:J21</xm:sqref>
        </x14:dataValidation>
        <x14:dataValidation type="list" allowBlank="1" showInputMessage="1" showErrorMessage="1" xr:uid="{C6554EE6-DB1B-4D19-A4C7-0EC546AEF35A}">
          <x14:formula1>
            <xm:f>listas!$N$2:$N$8</xm:f>
          </x14:formula1>
          <xm:sqref>L19:L21</xm:sqref>
        </x14:dataValidation>
        <x14:dataValidation type="list" allowBlank="1" showInputMessage="1" showErrorMessage="1" xr:uid="{BCA4F7C3-4E05-4771-8F94-C4B7941ECA98}">
          <x14:formula1>
            <xm:f>listas!$B$2:$B$4</xm:f>
          </x14:formula1>
          <xm:sqref>K19:K21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01B68C-DB6F-4FBA-A7E2-EAC4DF69C026}">
  <dimension ref="A1:AI1"/>
  <sheetViews>
    <sheetView zoomScale="70" zoomScaleNormal="70" workbookViewId="0">
      <selection activeCell="X12" sqref="X12"/>
    </sheetView>
  </sheetViews>
  <sheetFormatPr baseColWidth="10" defaultColWidth="11" defaultRowHeight="14" x14ac:dyDescent="0.3"/>
  <cols>
    <col min="1" max="1" width="13.5" customWidth="1"/>
    <col min="2" max="2" width="18.83203125" customWidth="1"/>
    <col min="3" max="3" width="22.75" customWidth="1"/>
    <col min="4" max="4" width="26.33203125" customWidth="1"/>
    <col min="5" max="5" width="20.58203125" customWidth="1"/>
    <col min="6" max="6" width="26.33203125" customWidth="1"/>
    <col min="7" max="7" width="29.08203125" customWidth="1"/>
    <col min="8" max="8" width="25.58203125" customWidth="1"/>
    <col min="9" max="10" width="22.83203125" customWidth="1"/>
    <col min="11" max="12" width="22.33203125" customWidth="1"/>
    <col min="13" max="13" width="19.33203125" customWidth="1"/>
    <col min="14" max="14" width="13.83203125" customWidth="1"/>
    <col min="15" max="15" width="22.33203125" customWidth="1"/>
    <col min="16" max="16" width="19.58203125" customWidth="1"/>
    <col min="17" max="17" width="13.58203125" customWidth="1"/>
    <col min="19" max="19" width="18.08203125" customWidth="1"/>
    <col min="20" max="20" width="25.25" bestFit="1" customWidth="1"/>
    <col min="21" max="21" width="21.25" customWidth="1"/>
    <col min="22" max="23" width="18.33203125" customWidth="1"/>
    <col min="24" max="25" width="18.08203125" customWidth="1"/>
    <col min="26" max="26" width="17.83203125" customWidth="1"/>
    <col min="27" max="27" width="26.33203125" customWidth="1"/>
    <col min="28" max="28" width="19.33203125" customWidth="1"/>
    <col min="29" max="30" width="26.33203125" customWidth="1"/>
    <col min="31" max="31" width="25.33203125" customWidth="1"/>
    <col min="32" max="32" width="23.33203125" customWidth="1"/>
    <col min="33" max="33" width="19.83203125" customWidth="1"/>
    <col min="34" max="34" width="19.25" customWidth="1"/>
    <col min="35" max="35" width="22.5" customWidth="1"/>
  </cols>
  <sheetData>
    <row r="1" spans="1:35" ht="19" customHeight="1" x14ac:dyDescent="0.3">
      <c r="A1" s="107" t="s">
        <v>60</v>
      </c>
      <c r="B1" s="107" t="s">
        <v>61</v>
      </c>
      <c r="C1" s="107" t="s">
        <v>62</v>
      </c>
      <c r="D1" s="107" t="s">
        <v>63</v>
      </c>
      <c r="E1" s="107" t="s">
        <v>64</v>
      </c>
      <c r="F1" s="107" t="s">
        <v>65</v>
      </c>
      <c r="G1" s="107" t="s">
        <v>66</v>
      </c>
      <c r="H1" s="107" t="s">
        <v>67</v>
      </c>
      <c r="I1" s="108" t="s">
        <v>68</v>
      </c>
      <c r="J1" s="108" t="s">
        <v>69</v>
      </c>
      <c r="K1" s="108" t="s">
        <v>70</v>
      </c>
      <c r="L1" s="110" t="s">
        <v>71</v>
      </c>
      <c r="M1" s="110" t="s">
        <v>72</v>
      </c>
      <c r="N1" s="109" t="s">
        <v>73</v>
      </c>
      <c r="O1" s="110" t="s">
        <v>74</v>
      </c>
      <c r="P1" s="110" t="s">
        <v>75</v>
      </c>
      <c r="Q1" s="110" t="s">
        <v>76</v>
      </c>
      <c r="R1" s="107" t="s">
        <v>77</v>
      </c>
      <c r="S1" s="110" t="s">
        <v>78</v>
      </c>
      <c r="T1" s="107" t="s">
        <v>79</v>
      </c>
      <c r="U1" s="107" t="s">
        <v>80</v>
      </c>
      <c r="V1" s="110" t="s">
        <v>81</v>
      </c>
      <c r="W1" s="110" t="s">
        <v>82</v>
      </c>
      <c r="X1" s="110" t="s">
        <v>83</v>
      </c>
      <c r="Y1" s="110" t="s">
        <v>84</v>
      </c>
      <c r="Z1" t="s">
        <v>85</v>
      </c>
      <c r="AA1" s="111" t="s">
        <v>86</v>
      </c>
      <c r="AB1" t="s">
        <v>87</v>
      </c>
      <c r="AC1" t="s">
        <v>88</v>
      </c>
      <c r="AD1" t="s">
        <v>89</v>
      </c>
      <c r="AE1" t="s">
        <v>90</v>
      </c>
      <c r="AF1" t="s">
        <v>91</v>
      </c>
      <c r="AG1" t="s">
        <v>92</v>
      </c>
      <c r="AH1" t="s">
        <v>93</v>
      </c>
      <c r="AI1" t="s">
        <v>94</v>
      </c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F5F3D9-0AF9-4855-B260-75BD1B5D9289}">
  <dimension ref="A1:L9"/>
  <sheetViews>
    <sheetView showGridLines="0" view="pageBreakPreview" zoomScale="70" zoomScaleNormal="85" zoomScaleSheetLayoutView="70" workbookViewId="0">
      <selection activeCell="L6" sqref="L6"/>
    </sheetView>
  </sheetViews>
  <sheetFormatPr baseColWidth="10" defaultColWidth="11" defaultRowHeight="14" x14ac:dyDescent="0.3"/>
  <cols>
    <col min="1" max="1" width="7.83203125" customWidth="1"/>
    <col min="2" max="2" width="19.25" style="1" customWidth="1"/>
    <col min="3" max="3" width="18.5" style="1" customWidth="1"/>
    <col min="4" max="4" width="14.08203125" style="1" customWidth="1"/>
    <col min="5" max="5" width="15.58203125" style="1" customWidth="1"/>
    <col min="6" max="7" width="14.83203125" customWidth="1"/>
    <col min="8" max="8" width="14.08203125" customWidth="1"/>
    <col min="9" max="9" width="16.83203125" customWidth="1"/>
    <col min="10" max="10" width="24.08203125" customWidth="1"/>
    <col min="11" max="11" width="13.33203125" customWidth="1"/>
    <col min="12" max="12" width="17.58203125" style="6" customWidth="1"/>
  </cols>
  <sheetData>
    <row r="1" spans="1:12" ht="14.5" thickBot="1" x14ac:dyDescent="0.35">
      <c r="B1"/>
      <c r="L1"/>
    </row>
    <row r="2" spans="1:12" ht="99" customHeight="1" thickBot="1" x14ac:dyDescent="0.35">
      <c r="A2" s="132"/>
      <c r="B2" s="133"/>
      <c r="C2" s="141" t="s">
        <v>95</v>
      </c>
      <c r="D2" s="134"/>
      <c r="E2" s="134"/>
      <c r="F2" s="134"/>
      <c r="G2" s="134"/>
      <c r="H2" s="134"/>
      <c r="I2" s="134"/>
      <c r="J2" s="134"/>
      <c r="K2" s="135"/>
      <c r="L2" s="16" t="s">
        <v>1</v>
      </c>
    </row>
    <row r="3" spans="1:12" ht="30" customHeight="1" thickBot="1" x14ac:dyDescent="0.35">
      <c r="A3" s="132" t="s">
        <v>96</v>
      </c>
      <c r="B3" s="137"/>
      <c r="C3" s="137"/>
      <c r="D3" s="137"/>
      <c r="E3" s="137"/>
      <c r="F3" s="137"/>
      <c r="G3" s="137"/>
      <c r="H3" s="137"/>
      <c r="I3" s="137"/>
      <c r="J3" s="137"/>
      <c r="K3" s="137"/>
      <c r="L3" s="133"/>
    </row>
    <row r="4" spans="1:12" ht="21" customHeight="1" thickBot="1" x14ac:dyDescent="0.35">
      <c r="A4" s="114" t="s">
        <v>97</v>
      </c>
      <c r="B4" s="115"/>
      <c r="C4" s="115"/>
      <c r="D4" s="115"/>
      <c r="E4" s="115"/>
      <c r="F4" s="115"/>
      <c r="G4" s="116"/>
      <c r="H4" s="140" t="s">
        <v>98</v>
      </c>
      <c r="I4" s="115"/>
      <c r="J4" s="115"/>
      <c r="K4" s="115"/>
      <c r="L4" s="116"/>
    </row>
    <row r="5" spans="1:12" ht="52.5" customHeight="1" x14ac:dyDescent="0.3">
      <c r="A5" s="88" t="s">
        <v>39</v>
      </c>
      <c r="B5" s="90" t="s">
        <v>99</v>
      </c>
      <c r="C5" s="90" t="s">
        <v>100</v>
      </c>
      <c r="D5" s="90" t="s">
        <v>101</v>
      </c>
      <c r="E5" s="90" t="s">
        <v>102</v>
      </c>
      <c r="F5" s="90" t="s">
        <v>103</v>
      </c>
      <c r="G5" s="90" t="s">
        <v>104</v>
      </c>
      <c r="H5" s="90" t="s">
        <v>105</v>
      </c>
      <c r="I5" s="90" t="s">
        <v>106</v>
      </c>
      <c r="J5" s="90" t="s">
        <v>107</v>
      </c>
      <c r="K5" s="90" t="s">
        <v>108</v>
      </c>
      <c r="L5" s="90" t="s">
        <v>109</v>
      </c>
    </row>
    <row r="6" spans="1:12" x14ac:dyDescent="0.3">
      <c r="A6" s="84">
        <v>1</v>
      </c>
      <c r="B6" s="86" t="s">
        <v>110</v>
      </c>
      <c r="C6" s="85" t="s">
        <v>111</v>
      </c>
      <c r="D6" s="89">
        <v>45638</v>
      </c>
      <c r="E6" s="89">
        <v>45638</v>
      </c>
      <c r="F6" s="86" t="s">
        <v>110</v>
      </c>
      <c r="G6" s="86"/>
      <c r="H6" s="89">
        <v>45638</v>
      </c>
      <c r="I6" s="86" t="s">
        <v>58</v>
      </c>
      <c r="J6" s="85" t="s">
        <v>112</v>
      </c>
      <c r="K6" s="89" t="s">
        <v>58</v>
      </c>
      <c r="L6" s="89"/>
    </row>
    <row r="7" spans="1:12" x14ac:dyDescent="0.3">
      <c r="A7" s="84">
        <v>2</v>
      </c>
      <c r="B7" s="86"/>
      <c r="C7" s="85"/>
      <c r="D7" s="86"/>
      <c r="E7" s="86"/>
      <c r="F7" s="86"/>
      <c r="G7" s="86"/>
      <c r="H7" s="89"/>
      <c r="I7" s="86"/>
      <c r="J7" s="85"/>
      <c r="K7" s="86"/>
      <c r="L7" s="86"/>
    </row>
    <row r="8" spans="1:12" x14ac:dyDescent="0.3">
      <c r="A8" s="84">
        <v>3</v>
      </c>
      <c r="B8" s="86"/>
      <c r="C8" s="85"/>
      <c r="D8" s="86"/>
      <c r="E8" s="86"/>
      <c r="F8" s="86"/>
      <c r="G8" s="86"/>
      <c r="H8" s="89"/>
      <c r="I8" s="86"/>
      <c r="J8" s="85"/>
      <c r="K8" s="86"/>
      <c r="L8" s="86"/>
    </row>
    <row r="9" spans="1:12" x14ac:dyDescent="0.3">
      <c r="A9" s="84">
        <v>200</v>
      </c>
      <c r="B9" s="86"/>
      <c r="C9" s="85"/>
      <c r="D9" s="86"/>
      <c r="E9" s="86"/>
      <c r="F9" s="86"/>
      <c r="G9" s="86"/>
      <c r="H9" s="89"/>
      <c r="I9" s="86"/>
      <c r="J9" s="85"/>
      <c r="K9" s="86"/>
      <c r="L9" s="86"/>
    </row>
  </sheetData>
  <mergeCells count="5">
    <mergeCell ref="H4:L4"/>
    <mergeCell ref="A3:L3"/>
    <mergeCell ref="A2:B2"/>
    <mergeCell ref="A4:G4"/>
    <mergeCell ref="C2:K2"/>
  </mergeCells>
  <pageMargins left="0.25" right="0.25" top="0.75" bottom="0.75" header="0.3" footer="0.3"/>
  <pageSetup scale="47" fitToWidth="0" fitToHeight="0" orientation="portrait" r:id="rId1"/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04A39731-C645-4382-B8BB-19FAB88E7B6B}">
          <x14:formula1>
            <xm:f>listas!$F$2:$F$9</xm:f>
          </x14:formula1>
          <xm:sqref>J6:J9</xm:sqref>
        </x14:dataValidation>
        <x14:dataValidation type="list" allowBlank="1" showInputMessage="1" showErrorMessage="1" xr:uid="{51DAAF13-C045-4507-AC39-DFE26F52EE1C}">
          <x14:formula1>
            <xm:f>listas!$A$2:$A$4</xm:f>
          </x14:formula1>
          <xm:sqref>F6:F9 K6:K9</xm:sqref>
        </x14:dataValidation>
        <x14:dataValidation type="list" allowBlank="1" showInputMessage="1" showErrorMessage="1" xr:uid="{49AE0101-0637-42B6-8318-D9A96D45B512}">
          <x14:formula1>
            <xm:f>listas!$E$2:$E$14</xm:f>
          </x14:formula1>
          <xm:sqref>C6</xm:sqref>
        </x14:dataValidation>
        <x14:dataValidation type="list" allowBlank="1" showInputMessage="1" showErrorMessage="1" xr:uid="{CD5FC797-09EC-43BF-AEE1-90F33162FC06}">
          <x14:formula1>
            <xm:f>listas!$A$2:$A$3</xm:f>
          </x14:formula1>
          <xm:sqref>B6:B9 I6:I9</xm:sqref>
        </x14:dataValidation>
        <x14:dataValidation type="list" allowBlank="1" showInputMessage="1" showErrorMessage="1" xr:uid="{9FBFAF4E-C0D8-4115-897D-1CEC8E6C2DBB}">
          <x14:formula1>
            <xm:f>listas!$P$2:$P$7</xm:f>
          </x14:formula1>
          <xm:sqref>G6:G9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89254C-E70D-4E30-87CF-E71957AF3F6F}">
  <dimension ref="A1:I1"/>
  <sheetViews>
    <sheetView zoomScale="70" zoomScaleNormal="70" workbookViewId="0"/>
  </sheetViews>
  <sheetFormatPr baseColWidth="10" defaultColWidth="11" defaultRowHeight="14" x14ac:dyDescent="0.3"/>
  <cols>
    <col min="1" max="1" width="14.33203125" customWidth="1"/>
    <col min="2" max="2" width="24.83203125" customWidth="1"/>
    <col min="3" max="3" width="17.25" customWidth="1"/>
    <col min="4" max="4" width="24.83203125" customWidth="1"/>
    <col min="5" max="5" width="14.83203125" customWidth="1"/>
    <col min="6" max="6" width="20.58203125" customWidth="1"/>
    <col min="7" max="8" width="24.83203125" customWidth="1"/>
    <col min="9" max="9" width="16.58203125" customWidth="1"/>
  </cols>
  <sheetData>
    <row r="1" spans="1:9" x14ac:dyDescent="0.3">
      <c r="A1" t="s">
        <v>425</v>
      </c>
      <c r="B1" t="s">
        <v>113</v>
      </c>
      <c r="C1" t="s">
        <v>114</v>
      </c>
      <c r="D1" t="s">
        <v>115</v>
      </c>
      <c r="E1" t="s">
        <v>116</v>
      </c>
      <c r="F1" t="s">
        <v>117</v>
      </c>
      <c r="G1" t="s">
        <v>118</v>
      </c>
      <c r="H1" t="s">
        <v>119</v>
      </c>
      <c r="I1" t="s">
        <v>109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8D485D-BF98-4EF8-8AA2-5B98A31B4B8B}">
  <dimension ref="A1:CL16"/>
  <sheetViews>
    <sheetView showGridLines="0" view="pageBreakPreview" topLeftCell="A2" zoomScale="70" zoomScaleNormal="55" zoomScaleSheetLayoutView="70" workbookViewId="0">
      <selection activeCell="H6" sqref="H6"/>
    </sheetView>
  </sheetViews>
  <sheetFormatPr baseColWidth="10" defaultColWidth="11" defaultRowHeight="14" x14ac:dyDescent="0.3"/>
  <cols>
    <col min="1" max="1" width="11.08203125" customWidth="1"/>
    <col min="2" max="2" width="12.33203125" customWidth="1"/>
    <col min="3" max="3" width="9.33203125" customWidth="1"/>
    <col min="4" max="4" width="10.83203125" customWidth="1"/>
    <col min="5" max="5" width="14.58203125" customWidth="1"/>
    <col min="6" max="6" width="17.25" customWidth="1"/>
    <col min="7" max="7" width="15.83203125" customWidth="1"/>
    <col min="8" max="8" width="11.33203125" customWidth="1"/>
    <col min="9" max="9" width="15.58203125" customWidth="1"/>
    <col min="10" max="10" width="13.83203125" customWidth="1"/>
    <col min="11" max="11" width="8.33203125" customWidth="1"/>
    <col min="12" max="12" width="13.58203125" customWidth="1"/>
    <col min="13" max="13" width="20.08203125" customWidth="1"/>
    <col min="14" max="14" width="16.58203125" customWidth="1"/>
    <col min="15" max="15" width="15.83203125" customWidth="1"/>
    <col min="16" max="16" width="13.83203125" customWidth="1"/>
    <col min="17" max="17" width="17.33203125" customWidth="1"/>
    <col min="18" max="18" width="8.5" customWidth="1"/>
    <col min="19" max="19" width="18.83203125" customWidth="1"/>
    <col min="20" max="20" width="8.25" customWidth="1"/>
    <col min="21" max="21" width="10.58203125" customWidth="1"/>
    <col min="22" max="22" width="18.58203125" customWidth="1"/>
    <col min="23" max="23" width="17.58203125" customWidth="1"/>
    <col min="24" max="24" width="15" customWidth="1"/>
    <col min="25" max="25" width="12.08203125" customWidth="1"/>
    <col min="26" max="26" width="15.33203125" customWidth="1"/>
    <col min="27" max="27" width="13.58203125" customWidth="1"/>
    <col min="28" max="28" width="7.08203125" customWidth="1"/>
    <col min="29" max="29" width="13.08203125" customWidth="1"/>
    <col min="30" max="30" width="20.08203125" customWidth="1"/>
    <col min="31" max="31" width="18.83203125" customWidth="1"/>
    <col min="32" max="32" width="13.33203125" customWidth="1"/>
    <col min="33" max="33" width="10.83203125" customWidth="1"/>
    <col min="34" max="34" width="18.33203125" customWidth="1"/>
    <col min="35" max="35" width="8.33203125" customWidth="1"/>
    <col min="36" max="36" width="15.58203125" customWidth="1"/>
    <col min="37" max="37" width="9.83203125" customWidth="1"/>
    <col min="38" max="38" width="21.08203125" customWidth="1"/>
    <col min="40" max="40" width="13.08203125" customWidth="1"/>
    <col min="41" max="41" width="19" customWidth="1"/>
    <col min="42" max="42" width="8.83203125" customWidth="1"/>
    <col min="43" max="43" width="18.08203125" customWidth="1"/>
    <col min="45" max="45" width="15.33203125" customWidth="1"/>
    <col min="46" max="46" width="20.25" customWidth="1"/>
    <col min="47" max="47" width="8.33203125" customWidth="1"/>
    <col min="48" max="48" width="16.33203125" customWidth="1"/>
    <col min="49" max="49" width="13.08203125" customWidth="1"/>
    <col min="50" max="50" width="11" customWidth="1"/>
    <col min="52" max="52" width="16.58203125" customWidth="1"/>
    <col min="53" max="53" width="9.33203125" customWidth="1"/>
    <col min="54" max="54" width="22.5" customWidth="1"/>
    <col min="55" max="55" width="11.83203125" customWidth="1"/>
    <col min="56" max="56" width="20.75" customWidth="1"/>
    <col min="58" max="58" width="16.33203125" customWidth="1"/>
    <col min="59" max="59" width="18" customWidth="1"/>
    <col min="60" max="60" width="10.33203125" customWidth="1"/>
    <col min="61" max="61" width="21" customWidth="1"/>
    <col min="63" max="63" width="16.75" customWidth="1"/>
    <col min="64" max="64" width="17.58203125" customWidth="1"/>
    <col min="65" max="65" width="10.58203125" customWidth="1"/>
    <col min="66" max="66" width="21.33203125" customWidth="1"/>
    <col min="68" max="68" width="14.08203125" customWidth="1"/>
    <col min="69" max="69" width="11" customWidth="1"/>
    <col min="70" max="70" width="19.25" customWidth="1"/>
    <col min="71" max="71" width="14.5" customWidth="1"/>
    <col min="72" max="72" width="18.75" customWidth="1"/>
    <col min="73" max="73" width="17.08203125" customWidth="1"/>
    <col min="74" max="74" width="17.83203125" customWidth="1"/>
    <col min="75" max="75" width="13.33203125" customWidth="1"/>
    <col min="76" max="76" width="20.58203125" customWidth="1"/>
    <col min="77" max="77" width="16.83203125" customWidth="1"/>
    <col min="78" max="78" width="14.83203125" customWidth="1"/>
    <col min="84" max="84" width="16.33203125" customWidth="1"/>
    <col min="85" max="85" width="17.08203125" customWidth="1"/>
  </cols>
  <sheetData>
    <row r="1" spans="1:90" ht="14.5" thickBot="1" x14ac:dyDescent="0.35">
      <c r="B1" s="1"/>
      <c r="C1" s="1"/>
      <c r="D1" s="1"/>
      <c r="E1" s="1"/>
      <c r="F1" s="1"/>
      <c r="G1" s="1"/>
      <c r="V1" s="1"/>
      <c r="W1" s="1"/>
      <c r="X1" s="1"/>
      <c r="Y1" s="1"/>
      <c r="AL1" s="1"/>
      <c r="AM1" s="1"/>
      <c r="AW1" s="1"/>
      <c r="AX1" s="1"/>
      <c r="AY1" s="1"/>
      <c r="AZ1" s="1"/>
      <c r="BJ1" s="1"/>
      <c r="BK1" s="1"/>
      <c r="BU1" s="1"/>
      <c r="BV1" s="1"/>
      <c r="BW1" s="1"/>
      <c r="BX1" s="1"/>
      <c r="BY1" s="1"/>
    </row>
    <row r="2" spans="1:90" ht="99" customHeight="1" thickBot="1" x14ac:dyDescent="0.35">
      <c r="A2" s="152"/>
      <c r="B2" s="153"/>
      <c r="C2" s="154"/>
      <c r="D2" s="141" t="s">
        <v>120</v>
      </c>
      <c r="E2" s="134"/>
      <c r="F2" s="134"/>
      <c r="G2" s="134"/>
      <c r="H2" s="134"/>
      <c r="I2" s="134"/>
      <c r="J2" s="134"/>
      <c r="K2" s="134"/>
      <c r="L2" s="134"/>
      <c r="M2" s="134"/>
      <c r="N2" s="134"/>
      <c r="O2" s="135"/>
      <c r="P2" s="132" t="s">
        <v>1</v>
      </c>
      <c r="Q2" s="133"/>
      <c r="R2" s="61"/>
      <c r="S2" s="62"/>
      <c r="T2" s="141" t="s">
        <v>120</v>
      </c>
      <c r="U2" s="134"/>
      <c r="V2" s="134"/>
      <c r="W2" s="134"/>
      <c r="X2" s="134"/>
      <c r="Y2" s="134"/>
      <c r="Z2" s="134"/>
      <c r="AA2" s="134"/>
      <c r="AB2" s="134"/>
      <c r="AC2" s="134"/>
      <c r="AD2" s="134"/>
      <c r="AE2" s="134"/>
      <c r="AF2" s="135"/>
      <c r="AG2" s="132" t="s">
        <v>1</v>
      </c>
      <c r="AH2" s="133"/>
      <c r="AI2" s="132"/>
      <c r="AJ2" s="133"/>
      <c r="AK2" s="141" t="s">
        <v>120</v>
      </c>
      <c r="AL2" s="134"/>
      <c r="AM2" s="134"/>
      <c r="AN2" s="134"/>
      <c r="AO2" s="134"/>
      <c r="AP2" s="134"/>
      <c r="AQ2" s="134"/>
      <c r="AR2" s="134"/>
      <c r="AS2" s="134"/>
      <c r="AT2" s="134"/>
      <c r="AU2" s="134"/>
      <c r="AV2" s="134"/>
      <c r="AW2" s="134"/>
      <c r="AX2" s="135"/>
      <c r="AY2" s="132" t="s">
        <v>1</v>
      </c>
      <c r="AZ2" s="133"/>
      <c r="BA2" s="132"/>
      <c r="BB2" s="133"/>
      <c r="BC2" s="141" t="s">
        <v>95</v>
      </c>
      <c r="BD2" s="134"/>
      <c r="BE2" s="134"/>
      <c r="BF2" s="134"/>
      <c r="BG2" s="134"/>
      <c r="BH2" s="134"/>
      <c r="BI2" s="134"/>
      <c r="BJ2" s="134"/>
      <c r="BK2" s="134"/>
      <c r="BL2" s="134"/>
      <c r="BM2" s="134"/>
      <c r="BN2" s="135"/>
      <c r="BO2" s="132" t="s">
        <v>1</v>
      </c>
      <c r="BP2" s="133"/>
      <c r="BQ2" s="149"/>
      <c r="BR2" s="150"/>
      <c r="BS2" s="147" t="s">
        <v>95</v>
      </c>
      <c r="BT2" s="148"/>
      <c r="BU2" s="148"/>
      <c r="BV2" s="148"/>
      <c r="BW2" s="148"/>
      <c r="BX2" s="148"/>
      <c r="BY2" s="148"/>
      <c r="BZ2" s="148"/>
      <c r="CA2" s="134"/>
      <c r="CB2" s="135"/>
      <c r="CC2" s="132" t="s">
        <v>1</v>
      </c>
      <c r="CD2" s="133"/>
    </row>
    <row r="3" spans="1:90" ht="26.15" customHeight="1" thickBot="1" x14ac:dyDescent="0.35">
      <c r="A3" s="132" t="s">
        <v>121</v>
      </c>
      <c r="B3" s="137"/>
      <c r="C3" s="137"/>
      <c r="D3" s="137"/>
      <c r="E3" s="137"/>
      <c r="F3" s="137"/>
      <c r="G3" s="137"/>
      <c r="H3" s="137"/>
      <c r="I3" s="137"/>
      <c r="J3" s="137"/>
      <c r="K3" s="137"/>
      <c r="L3" s="137"/>
      <c r="M3" s="137"/>
      <c r="N3" s="137"/>
      <c r="O3" s="137"/>
      <c r="P3" s="137"/>
      <c r="Q3" s="133"/>
      <c r="R3" s="132" t="s">
        <v>121</v>
      </c>
      <c r="S3" s="137"/>
      <c r="T3" s="137"/>
      <c r="U3" s="137"/>
      <c r="V3" s="137"/>
      <c r="W3" s="137"/>
      <c r="X3" s="137"/>
      <c r="Y3" s="137"/>
      <c r="Z3" s="137"/>
      <c r="AA3" s="137"/>
      <c r="AB3" s="137"/>
      <c r="AC3" s="137"/>
      <c r="AD3" s="137"/>
      <c r="AE3" s="137"/>
      <c r="AF3" s="137"/>
      <c r="AG3" s="137"/>
      <c r="AH3" s="133"/>
      <c r="AI3" s="132" t="s">
        <v>121</v>
      </c>
      <c r="AJ3" s="137"/>
      <c r="AK3" s="137"/>
      <c r="AL3" s="137"/>
      <c r="AM3" s="137"/>
      <c r="AN3" s="137"/>
      <c r="AO3" s="137"/>
      <c r="AP3" s="137"/>
      <c r="AQ3" s="137"/>
      <c r="AR3" s="137"/>
      <c r="AS3" s="137"/>
      <c r="AT3" s="137"/>
      <c r="AU3" s="137"/>
      <c r="AV3" s="137"/>
      <c r="AW3" s="137"/>
      <c r="AX3" s="137"/>
      <c r="AY3" s="137"/>
      <c r="AZ3" s="133"/>
      <c r="BA3" s="132" t="s">
        <v>121</v>
      </c>
      <c r="BB3" s="137"/>
      <c r="BC3" s="137"/>
      <c r="BD3" s="137"/>
      <c r="BE3" s="137"/>
      <c r="BF3" s="137"/>
      <c r="BG3" s="137"/>
      <c r="BH3" s="137"/>
      <c r="BI3" s="137"/>
      <c r="BJ3" s="137"/>
      <c r="BK3" s="137"/>
      <c r="BL3" s="137"/>
      <c r="BM3" s="137"/>
      <c r="BN3" s="137"/>
      <c r="BO3" s="137"/>
      <c r="BP3" s="137"/>
      <c r="BQ3" s="144" t="s">
        <v>121</v>
      </c>
      <c r="BR3" s="145"/>
      <c r="BS3" s="145"/>
      <c r="BT3" s="145"/>
      <c r="BU3" s="145"/>
      <c r="BV3" s="145"/>
      <c r="BW3" s="145"/>
      <c r="BX3" s="145"/>
      <c r="BY3" s="145"/>
      <c r="BZ3" s="146"/>
      <c r="CA3" s="67"/>
      <c r="CB3" s="67"/>
      <c r="CC3" s="67"/>
      <c r="CD3" s="68"/>
    </row>
    <row r="4" spans="1:90" ht="28.5" customHeight="1" thickBot="1" x14ac:dyDescent="0.35">
      <c r="A4" s="114" t="s">
        <v>122</v>
      </c>
      <c r="B4" s="115"/>
      <c r="C4" s="115"/>
      <c r="D4" s="115"/>
      <c r="E4" s="115"/>
      <c r="F4" s="115"/>
      <c r="G4" s="115"/>
      <c r="H4" s="115"/>
      <c r="I4" s="115"/>
      <c r="J4" s="115"/>
      <c r="K4" s="115"/>
      <c r="L4" s="115"/>
      <c r="M4" s="115"/>
      <c r="N4" s="115"/>
      <c r="O4" s="115"/>
      <c r="P4" s="115"/>
      <c r="Q4" s="116"/>
      <c r="R4" s="114" t="s">
        <v>123</v>
      </c>
      <c r="S4" s="115"/>
      <c r="T4" s="115"/>
      <c r="U4" s="115"/>
      <c r="V4" s="115"/>
      <c r="W4" s="115"/>
      <c r="X4" s="115"/>
      <c r="Y4" s="115"/>
      <c r="Z4" s="115"/>
      <c r="AA4" s="115"/>
      <c r="AB4" s="115"/>
      <c r="AC4" s="115"/>
      <c r="AD4" s="115"/>
      <c r="AE4" s="115"/>
      <c r="AF4" s="115"/>
      <c r="AG4" s="115"/>
      <c r="AH4" s="116"/>
      <c r="AI4" s="114" t="s">
        <v>124</v>
      </c>
      <c r="AJ4" s="115"/>
      <c r="AK4" s="115"/>
      <c r="AL4" s="115"/>
      <c r="AM4" s="115"/>
      <c r="AN4" s="115"/>
      <c r="AO4" s="115"/>
      <c r="AP4" s="115"/>
      <c r="AQ4" s="115"/>
      <c r="AR4" s="115"/>
      <c r="AS4" s="115"/>
      <c r="AT4" s="115"/>
      <c r="AU4" s="115"/>
      <c r="AV4" s="115"/>
      <c r="AW4" s="115"/>
      <c r="AX4" s="115"/>
      <c r="AY4" s="115"/>
      <c r="AZ4" s="116"/>
      <c r="BA4" s="114" t="s">
        <v>125</v>
      </c>
      <c r="BB4" s="115"/>
      <c r="BC4" s="115"/>
      <c r="BD4" s="115"/>
      <c r="BE4" s="115"/>
      <c r="BF4" s="115"/>
      <c r="BG4" s="115"/>
      <c r="BH4" s="115"/>
      <c r="BI4" s="115"/>
      <c r="BJ4" s="115"/>
      <c r="BK4" s="115"/>
      <c r="BL4" s="115"/>
      <c r="BM4" s="115"/>
      <c r="BN4" s="115"/>
      <c r="BO4" s="115"/>
      <c r="BP4" s="115"/>
      <c r="BQ4" s="142" t="s">
        <v>126</v>
      </c>
      <c r="BR4" s="151"/>
      <c r="BS4" s="151"/>
      <c r="BT4" s="151"/>
      <c r="BU4" s="151"/>
      <c r="BV4" s="151"/>
      <c r="BW4" s="151"/>
      <c r="BX4" s="143"/>
      <c r="BY4" s="142" t="s">
        <v>127</v>
      </c>
      <c r="BZ4" s="143"/>
      <c r="CA4" s="66"/>
      <c r="CB4" s="66"/>
      <c r="CC4" s="66"/>
      <c r="CD4" s="74"/>
      <c r="CI4" s="37">
        <f>+'1. Informacion General'!N11</f>
        <v>43822</v>
      </c>
      <c r="CJ4" s="37"/>
      <c r="CK4" s="105"/>
    </row>
    <row r="5" spans="1:90" ht="55.5" customHeight="1" x14ac:dyDescent="0.3">
      <c r="A5" s="88" t="s">
        <v>39</v>
      </c>
      <c r="B5" s="7" t="s">
        <v>128</v>
      </c>
      <c r="C5" s="7" t="s">
        <v>129</v>
      </c>
      <c r="D5" s="7" t="s">
        <v>130</v>
      </c>
      <c r="E5" s="7" t="s">
        <v>131</v>
      </c>
      <c r="F5" s="7" t="s">
        <v>132</v>
      </c>
      <c r="G5" s="7" t="s">
        <v>133</v>
      </c>
      <c r="H5" s="7" t="s">
        <v>134</v>
      </c>
      <c r="I5" s="8" t="s">
        <v>135</v>
      </c>
      <c r="J5" s="7" t="s">
        <v>136</v>
      </c>
      <c r="K5" s="7" t="s">
        <v>129</v>
      </c>
      <c r="L5" s="7" t="s">
        <v>130</v>
      </c>
      <c r="M5" s="7" t="s">
        <v>131</v>
      </c>
      <c r="N5" s="7" t="s">
        <v>132</v>
      </c>
      <c r="O5" s="7" t="s">
        <v>133</v>
      </c>
      <c r="P5" s="7" t="s">
        <v>134</v>
      </c>
      <c r="Q5" s="15" t="s">
        <v>135</v>
      </c>
      <c r="R5" s="11" t="s">
        <v>137</v>
      </c>
      <c r="S5" s="7" t="s">
        <v>138</v>
      </c>
      <c r="T5" s="7" t="s">
        <v>129</v>
      </c>
      <c r="U5" s="7" t="s">
        <v>130</v>
      </c>
      <c r="V5" s="7" t="s">
        <v>131</v>
      </c>
      <c r="W5" s="7" t="s">
        <v>132</v>
      </c>
      <c r="X5" s="7" t="s">
        <v>133</v>
      </c>
      <c r="Y5" s="7" t="s">
        <v>134</v>
      </c>
      <c r="Z5" s="8" t="s">
        <v>135</v>
      </c>
      <c r="AA5" s="7" t="s">
        <v>139</v>
      </c>
      <c r="AB5" s="7" t="s">
        <v>129</v>
      </c>
      <c r="AC5" s="7" t="s">
        <v>130</v>
      </c>
      <c r="AD5" s="7" t="s">
        <v>131</v>
      </c>
      <c r="AE5" s="7" t="s">
        <v>132</v>
      </c>
      <c r="AF5" s="7" t="s">
        <v>133</v>
      </c>
      <c r="AG5" s="7" t="s">
        <v>134</v>
      </c>
      <c r="AH5" s="15" t="s">
        <v>135</v>
      </c>
      <c r="AI5" s="11" t="s">
        <v>137</v>
      </c>
      <c r="AJ5" s="7" t="s">
        <v>140</v>
      </c>
      <c r="AK5" s="7" t="s">
        <v>129</v>
      </c>
      <c r="AL5" s="7" t="s">
        <v>131</v>
      </c>
      <c r="AM5" s="7" t="s">
        <v>134</v>
      </c>
      <c r="AN5" s="8" t="s">
        <v>135</v>
      </c>
      <c r="AO5" s="7" t="s">
        <v>141</v>
      </c>
      <c r="AP5" s="7" t="s">
        <v>129</v>
      </c>
      <c r="AQ5" s="7" t="s">
        <v>131</v>
      </c>
      <c r="AR5" s="7" t="s">
        <v>134</v>
      </c>
      <c r="AS5" s="8" t="s">
        <v>135</v>
      </c>
      <c r="AT5" s="7" t="s">
        <v>142</v>
      </c>
      <c r="AU5" s="7" t="s">
        <v>129</v>
      </c>
      <c r="AV5" s="7" t="s">
        <v>131</v>
      </c>
      <c r="AW5" s="7" t="s">
        <v>132</v>
      </c>
      <c r="AX5" s="7" t="s">
        <v>133</v>
      </c>
      <c r="AY5" s="7" t="s">
        <v>134</v>
      </c>
      <c r="AZ5" s="15" t="s">
        <v>135</v>
      </c>
      <c r="BA5" s="11" t="s">
        <v>137</v>
      </c>
      <c r="BB5" s="7" t="s">
        <v>143</v>
      </c>
      <c r="BC5" s="7" t="s">
        <v>129</v>
      </c>
      <c r="BD5" s="7" t="s">
        <v>131</v>
      </c>
      <c r="BE5" s="7" t="s">
        <v>134</v>
      </c>
      <c r="BF5" s="8" t="s">
        <v>135</v>
      </c>
      <c r="BG5" s="7" t="s">
        <v>144</v>
      </c>
      <c r="BH5" s="7" t="s">
        <v>129</v>
      </c>
      <c r="BI5" s="7" t="s">
        <v>131</v>
      </c>
      <c r="BJ5" s="7" t="s">
        <v>134</v>
      </c>
      <c r="BK5" s="8" t="s">
        <v>135</v>
      </c>
      <c r="BL5" s="7" t="s">
        <v>145</v>
      </c>
      <c r="BM5" s="7" t="s">
        <v>129</v>
      </c>
      <c r="BN5" s="7" t="s">
        <v>131</v>
      </c>
      <c r="BO5" s="7" t="s">
        <v>134</v>
      </c>
      <c r="BP5" s="8" t="s">
        <v>135</v>
      </c>
      <c r="BQ5" s="11" t="s">
        <v>137</v>
      </c>
      <c r="BR5" s="7" t="s">
        <v>146</v>
      </c>
      <c r="BS5" s="7" t="s">
        <v>129</v>
      </c>
      <c r="BT5" s="7" t="s">
        <v>131</v>
      </c>
      <c r="BU5" s="7" t="s">
        <v>132</v>
      </c>
      <c r="BV5" s="7" t="s">
        <v>133</v>
      </c>
      <c r="BW5" s="7" t="s">
        <v>134</v>
      </c>
      <c r="BX5" s="7" t="s">
        <v>135</v>
      </c>
      <c r="BY5" s="88" t="s">
        <v>147</v>
      </c>
      <c r="BZ5" s="88" t="s">
        <v>148</v>
      </c>
      <c r="CD5" s="75"/>
      <c r="CI5">
        <v>0.16094364956445609</v>
      </c>
      <c r="CJ5">
        <v>25</v>
      </c>
      <c r="CK5">
        <f t="shared" ref="CK5:CK15" ca="1" si="0">+((TODAY()-$CI$4)/365)</f>
        <v>6.624657534246575</v>
      </c>
      <c r="CL5" s="91">
        <f ca="1">IF((1-(CK5/CJ5))&lt;0,0,(1-(CK5/CJ5)))</f>
        <v>0.73501369863013699</v>
      </c>
    </row>
    <row r="6" spans="1:90" x14ac:dyDescent="0.3">
      <c r="A6" s="13">
        <v>1</v>
      </c>
      <c r="B6" s="50" t="s">
        <v>58</v>
      </c>
      <c r="C6" s="50" t="s">
        <v>149</v>
      </c>
      <c r="D6" s="50"/>
      <c r="E6" s="50" t="s">
        <v>150</v>
      </c>
      <c r="F6" s="50" t="s">
        <v>151</v>
      </c>
      <c r="G6" s="50" t="s">
        <v>152</v>
      </c>
      <c r="H6" s="50" t="s">
        <v>153</v>
      </c>
      <c r="I6" s="60">
        <v>45292</v>
      </c>
      <c r="J6" s="50" t="s">
        <v>58</v>
      </c>
      <c r="K6" s="50" t="s">
        <v>154</v>
      </c>
      <c r="L6" s="50"/>
      <c r="M6" s="50" t="s">
        <v>150</v>
      </c>
      <c r="N6" s="50" t="s">
        <v>151</v>
      </c>
      <c r="O6" s="50" t="s">
        <v>152</v>
      </c>
      <c r="P6" s="50" t="s">
        <v>153</v>
      </c>
      <c r="Q6" s="63">
        <v>45292</v>
      </c>
      <c r="R6" s="13">
        <v>2</v>
      </c>
      <c r="S6" s="50" t="s">
        <v>58</v>
      </c>
      <c r="T6" s="50" t="s">
        <v>155</v>
      </c>
      <c r="U6" s="50"/>
      <c r="V6" s="50" t="s">
        <v>150</v>
      </c>
      <c r="W6" s="50" t="s">
        <v>151</v>
      </c>
      <c r="X6" s="50" t="s">
        <v>152</v>
      </c>
      <c r="Y6" s="50" t="s">
        <v>153</v>
      </c>
      <c r="Z6" s="60">
        <v>45292</v>
      </c>
      <c r="AA6" s="50" t="s">
        <v>110</v>
      </c>
      <c r="AB6" s="50" t="s">
        <v>156</v>
      </c>
      <c r="AC6" s="50"/>
      <c r="AD6" s="50" t="s">
        <v>150</v>
      </c>
      <c r="AE6" s="50" t="s">
        <v>151</v>
      </c>
      <c r="AF6" s="50" t="s">
        <v>152</v>
      </c>
      <c r="AG6" s="50" t="s">
        <v>153</v>
      </c>
      <c r="AH6" s="63">
        <v>45292</v>
      </c>
      <c r="AI6" s="13">
        <v>2</v>
      </c>
      <c r="AJ6" s="50" t="s">
        <v>58</v>
      </c>
      <c r="AK6" s="50" t="s">
        <v>157</v>
      </c>
      <c r="AL6" s="50" t="s">
        <v>150</v>
      </c>
      <c r="AM6" s="50" t="s">
        <v>153</v>
      </c>
      <c r="AN6" s="60">
        <v>45292</v>
      </c>
      <c r="AO6" s="50" t="s">
        <v>58</v>
      </c>
      <c r="AP6" s="50" t="s">
        <v>158</v>
      </c>
      <c r="AQ6" s="50" t="s">
        <v>150</v>
      </c>
      <c r="AR6" s="50" t="s">
        <v>153</v>
      </c>
      <c r="AS6" s="60">
        <v>45292</v>
      </c>
      <c r="AT6" s="50" t="s">
        <v>58</v>
      </c>
      <c r="AU6" s="3" t="s">
        <v>159</v>
      </c>
      <c r="AV6" s="3" t="s">
        <v>150</v>
      </c>
      <c r="AW6" s="3" t="s">
        <v>151</v>
      </c>
      <c r="AX6" s="3" t="s">
        <v>152</v>
      </c>
      <c r="AY6" s="3" t="s">
        <v>153</v>
      </c>
      <c r="AZ6" s="17">
        <v>45292</v>
      </c>
      <c r="BA6" s="13">
        <v>2</v>
      </c>
      <c r="BB6" s="50" t="s">
        <v>58</v>
      </c>
      <c r="BC6" s="50" t="s">
        <v>160</v>
      </c>
      <c r="BD6" s="50" t="s">
        <v>150</v>
      </c>
      <c r="BE6" s="50" t="s">
        <v>153</v>
      </c>
      <c r="BF6" s="60">
        <v>45292</v>
      </c>
      <c r="BG6" s="50" t="s">
        <v>58</v>
      </c>
      <c r="BH6" s="50" t="s">
        <v>161</v>
      </c>
      <c r="BI6" s="50" t="s">
        <v>150</v>
      </c>
      <c r="BJ6" s="50" t="s">
        <v>153</v>
      </c>
      <c r="BK6" s="60">
        <v>45292</v>
      </c>
      <c r="BL6" s="50" t="s">
        <v>58</v>
      </c>
      <c r="BM6" s="50" t="s">
        <v>162</v>
      </c>
      <c r="BN6" s="50" t="s">
        <v>150</v>
      </c>
      <c r="BO6" s="50" t="s">
        <v>153</v>
      </c>
      <c r="BP6" s="60">
        <v>45292</v>
      </c>
      <c r="BQ6" s="13">
        <v>2</v>
      </c>
      <c r="BR6" s="50" t="s">
        <v>58</v>
      </c>
      <c r="BS6" s="50" t="s">
        <v>163</v>
      </c>
      <c r="BT6" s="50" t="s">
        <v>150</v>
      </c>
      <c r="BU6" s="50" t="s">
        <v>151</v>
      </c>
      <c r="BV6" s="50" t="s">
        <v>152</v>
      </c>
      <c r="BW6" s="50" t="s">
        <v>153</v>
      </c>
      <c r="BX6" s="92">
        <v>45292</v>
      </c>
      <c r="BY6" s="94">
        <f>+IF(B6="NO",1,0)*CI5+IF(J6="NO",1,0)*CI6+IF(S6="NO",1,0)*CI7+IF(AA6="NO",1,0)*CI8+IF(AJ6="NO",1,0)*CI9+IF(AO6="NO",1,0)*CI10+IF(AT6="NO",1,0)*CI11+IF(BB6="NO",1,0)*CI12+IF(BG6="NO",1,0)*CI13+ IF(BL6="NO",1,0)*CI14+ IF(BR6="NO",1,0)*CI15</f>
        <v>0.79648060733644599</v>
      </c>
      <c r="BZ6" s="94">
        <f ca="1">+IF(B6="NO",1,0)*CL5*CI5+IF(J6="NO",1,0)*CL6*CI6+IF(S6="NO",1,0)*CL7*CI7+IF(AA6="NO",1,0)*CL8*CI8+IF(AJ6="NO",1,0)*CL9*CI9+IF(AO6="NO",1,0)*CL10*CI10+IF(AT6="NO",1,0)*CL11*CI11+IF(BB6="NO",1,0)*CL12*CI12+IF(BG6="NO",1,0)*CL13*CI13+IF(BL6="NO",1,0)*CL14*CI14+ IF(BR6="NO",1,0)*CL15*CI15</f>
        <v>0.50801251728849162</v>
      </c>
      <c r="CD6" s="75"/>
      <c r="CI6">
        <v>5.9304973626671732E-2</v>
      </c>
      <c r="CJ6">
        <v>10</v>
      </c>
      <c r="CK6">
        <f t="shared" ca="1" si="0"/>
        <v>6.624657534246575</v>
      </c>
      <c r="CL6" s="91">
        <f t="shared" ref="CL6:CL15" ca="1" si="1">IF((1-(CK6/CJ6))&lt;0,0,(1-(CK6/CJ6)))</f>
        <v>0.33753424657534248</v>
      </c>
    </row>
    <row r="7" spans="1:90" x14ac:dyDescent="0.3">
      <c r="A7" s="13">
        <v>2</v>
      </c>
      <c r="B7" s="50"/>
      <c r="C7" s="50"/>
      <c r="D7" s="50"/>
      <c r="E7" s="50"/>
      <c r="F7" s="50"/>
      <c r="G7" s="50"/>
      <c r="H7" s="50"/>
      <c r="I7" s="60"/>
      <c r="J7" s="50"/>
      <c r="K7" s="50"/>
      <c r="L7" s="50"/>
      <c r="M7" s="50"/>
      <c r="N7" s="50"/>
      <c r="O7" s="50"/>
      <c r="P7" s="50"/>
      <c r="Q7" s="63"/>
      <c r="R7" s="13">
        <v>3</v>
      </c>
      <c r="S7" s="50"/>
      <c r="T7" s="50"/>
      <c r="U7" s="50"/>
      <c r="V7" s="50"/>
      <c r="W7" s="50"/>
      <c r="X7" s="50"/>
      <c r="Y7" s="50"/>
      <c r="Z7" s="60"/>
      <c r="AA7" s="50"/>
      <c r="AB7" s="50"/>
      <c r="AC7" s="50"/>
      <c r="AD7" s="50"/>
      <c r="AE7" s="50"/>
      <c r="AF7" s="50"/>
      <c r="AG7" s="50"/>
      <c r="AH7" s="63"/>
      <c r="AI7" s="13">
        <v>3</v>
      </c>
      <c r="AJ7" s="50"/>
      <c r="AK7" s="50"/>
      <c r="AL7" s="50"/>
      <c r="AM7" s="50"/>
      <c r="AN7" s="60"/>
      <c r="AO7" s="50"/>
      <c r="AP7" s="50"/>
      <c r="AQ7" s="50"/>
      <c r="AR7" s="50"/>
      <c r="AS7" s="60"/>
      <c r="AT7" s="3"/>
      <c r="AU7" s="3"/>
      <c r="AV7" s="3"/>
      <c r="AW7" s="3"/>
      <c r="AX7" s="3"/>
      <c r="AY7" s="3"/>
      <c r="AZ7" s="17"/>
      <c r="BA7" s="13">
        <v>3</v>
      </c>
      <c r="BB7" s="50"/>
      <c r="BC7" s="50"/>
      <c r="BD7" s="50"/>
      <c r="BE7" s="50"/>
      <c r="BF7" s="60"/>
      <c r="BG7" s="50"/>
      <c r="BH7" s="50"/>
      <c r="BI7" s="50"/>
      <c r="BJ7" s="50"/>
      <c r="BK7" s="60"/>
      <c r="BL7" s="50"/>
      <c r="BM7" s="50"/>
      <c r="BN7" s="50"/>
      <c r="BO7" s="50"/>
      <c r="BP7" s="60"/>
      <c r="BQ7" s="13">
        <v>3</v>
      </c>
      <c r="BR7" s="50"/>
      <c r="BS7" s="50"/>
      <c r="BT7" s="50"/>
      <c r="BU7" s="50"/>
      <c r="BV7" s="50"/>
      <c r="BW7" s="50"/>
      <c r="BX7" s="92"/>
      <c r="BY7" s="94"/>
      <c r="BZ7" s="54"/>
      <c r="CD7" s="75"/>
      <c r="CI7">
        <v>8.5417816412801356E-2</v>
      </c>
      <c r="CJ7">
        <v>10</v>
      </c>
      <c r="CK7">
        <f t="shared" ca="1" si="0"/>
        <v>6.624657534246575</v>
      </c>
      <c r="CL7" s="91">
        <f t="shared" ca="1" si="1"/>
        <v>0.33753424657534248</v>
      </c>
    </row>
    <row r="8" spans="1:90" x14ac:dyDescent="0.3">
      <c r="A8" s="12">
        <v>3</v>
      </c>
      <c r="B8" s="50"/>
      <c r="C8" s="50"/>
      <c r="D8" s="50"/>
      <c r="E8" s="50"/>
      <c r="F8" s="50"/>
      <c r="G8" s="50"/>
      <c r="H8" s="50"/>
      <c r="I8" s="60"/>
      <c r="J8" s="50"/>
      <c r="K8" s="50"/>
      <c r="L8" s="50"/>
      <c r="M8" s="50"/>
      <c r="N8" s="50"/>
      <c r="O8" s="50"/>
      <c r="P8" s="50"/>
      <c r="Q8" s="63"/>
      <c r="R8" s="12">
        <v>4</v>
      </c>
      <c r="S8" s="50"/>
      <c r="T8" s="50"/>
      <c r="U8" s="50"/>
      <c r="V8" s="50"/>
      <c r="W8" s="50"/>
      <c r="X8" s="50"/>
      <c r="Y8" s="50"/>
      <c r="Z8" s="60"/>
      <c r="AA8" s="50"/>
      <c r="AB8" s="50"/>
      <c r="AC8" s="50"/>
      <c r="AD8" s="50"/>
      <c r="AE8" s="50"/>
      <c r="AF8" s="50"/>
      <c r="AG8" s="50"/>
      <c r="AH8" s="63"/>
      <c r="AI8" s="12">
        <v>4</v>
      </c>
      <c r="AJ8" s="50"/>
      <c r="AK8" s="50"/>
      <c r="AL8" s="50"/>
      <c r="AM8" s="50"/>
      <c r="AN8" s="60"/>
      <c r="AO8" s="50"/>
      <c r="AP8" s="50"/>
      <c r="AQ8" s="50"/>
      <c r="AR8" s="50"/>
      <c r="AS8" s="60"/>
      <c r="AT8" s="3"/>
      <c r="AU8" s="3"/>
      <c r="AV8" s="3"/>
      <c r="AW8" s="3"/>
      <c r="AX8" s="3"/>
      <c r="AY8" s="3"/>
      <c r="AZ8" s="17"/>
      <c r="BA8" s="12">
        <v>4</v>
      </c>
      <c r="BB8" s="50"/>
      <c r="BC8" s="50"/>
      <c r="BD8" s="50"/>
      <c r="BE8" s="50"/>
      <c r="BF8" s="60"/>
      <c r="BG8" s="50"/>
      <c r="BH8" s="50"/>
      <c r="BI8" s="50"/>
      <c r="BJ8" s="50"/>
      <c r="BK8" s="60"/>
      <c r="BL8" s="50"/>
      <c r="BM8" s="50"/>
      <c r="BN8" s="50"/>
      <c r="BO8" s="50"/>
      <c r="BP8" s="60"/>
      <c r="BQ8" s="12">
        <v>4</v>
      </c>
      <c r="BR8" s="50"/>
      <c r="BS8" s="50"/>
      <c r="BT8" s="50"/>
      <c r="BU8" s="50"/>
      <c r="BV8" s="50"/>
      <c r="BW8" s="50"/>
      <c r="BX8" s="92"/>
      <c r="BY8" s="94"/>
      <c r="BZ8" s="54"/>
      <c r="CD8" s="75"/>
      <c r="CI8">
        <v>0.20351939266355387</v>
      </c>
      <c r="CJ8" s="106">
        <v>4.2465753424657535</v>
      </c>
      <c r="CK8">
        <f t="shared" ca="1" si="0"/>
        <v>6.624657534246575</v>
      </c>
      <c r="CL8" s="91">
        <f t="shared" ca="1" si="1"/>
        <v>0</v>
      </c>
    </row>
    <row r="9" spans="1:90" ht="14.5" thickBot="1" x14ac:dyDescent="0.35">
      <c r="A9" s="14">
        <v>4</v>
      </c>
      <c r="B9" s="53"/>
      <c r="C9" s="50"/>
      <c r="D9" s="53"/>
      <c r="E9" s="53"/>
      <c r="F9" s="53"/>
      <c r="G9" s="53"/>
      <c r="H9" s="50"/>
      <c r="I9" s="65"/>
      <c r="J9" s="53"/>
      <c r="K9" s="50"/>
      <c r="L9" s="53"/>
      <c r="M9" s="53"/>
      <c r="N9" s="53"/>
      <c r="O9" s="53"/>
      <c r="P9" s="50"/>
      <c r="Q9" s="64"/>
      <c r="R9" s="14">
        <v>5</v>
      </c>
      <c r="S9" s="53"/>
      <c r="T9" s="50"/>
      <c r="U9" s="53"/>
      <c r="V9" s="53"/>
      <c r="W9" s="53"/>
      <c r="X9" s="53"/>
      <c r="Y9" s="50"/>
      <c r="Z9" s="65"/>
      <c r="AA9" s="53"/>
      <c r="AB9" s="50"/>
      <c r="AC9" s="53"/>
      <c r="AD9" s="53"/>
      <c r="AE9" s="53"/>
      <c r="AF9" s="53"/>
      <c r="AG9" s="50"/>
      <c r="AH9" s="64"/>
      <c r="AI9" s="14">
        <v>5</v>
      </c>
      <c r="AJ9" s="53"/>
      <c r="AK9" s="50"/>
      <c r="AL9" s="53"/>
      <c r="AM9" s="50"/>
      <c r="AN9" s="65"/>
      <c r="AO9" s="53"/>
      <c r="AP9" s="50"/>
      <c r="AQ9" s="53"/>
      <c r="AR9" s="50"/>
      <c r="AS9" s="65"/>
      <c r="AT9" s="18"/>
      <c r="AU9" s="3"/>
      <c r="AV9" s="18"/>
      <c r="AW9" s="18"/>
      <c r="AX9" s="18"/>
      <c r="AY9" s="3"/>
      <c r="AZ9" s="19"/>
      <c r="BA9" s="14">
        <v>5</v>
      </c>
      <c r="BB9" s="53"/>
      <c r="BC9" s="50"/>
      <c r="BD9" s="53"/>
      <c r="BE9" s="50"/>
      <c r="BF9" s="65"/>
      <c r="BG9" s="53"/>
      <c r="BH9" s="50"/>
      <c r="BI9" s="53"/>
      <c r="BJ9" s="50"/>
      <c r="BK9" s="65"/>
      <c r="BL9" s="53"/>
      <c r="BM9" s="50"/>
      <c r="BN9" s="53"/>
      <c r="BO9" s="50"/>
      <c r="BP9" s="65"/>
      <c r="BQ9" s="14">
        <v>5</v>
      </c>
      <c r="BR9" s="53"/>
      <c r="BS9" s="53"/>
      <c r="BT9" s="53"/>
      <c r="BU9" s="53"/>
      <c r="BV9" s="53"/>
      <c r="BW9" s="53"/>
      <c r="BX9" s="93"/>
      <c r="BY9" s="94"/>
      <c r="BZ9" s="54"/>
      <c r="CA9" s="76"/>
      <c r="CB9" s="76"/>
      <c r="CC9" s="76"/>
      <c r="CD9" s="77"/>
      <c r="CI9">
        <v>0.15387016690437216</v>
      </c>
      <c r="CJ9">
        <v>20</v>
      </c>
      <c r="CK9">
        <f t="shared" ca="1" si="0"/>
        <v>6.624657534246575</v>
      </c>
      <c r="CL9" s="91">
        <f t="shared" ca="1" si="1"/>
        <v>0.66876712328767129</v>
      </c>
    </row>
    <row r="10" spans="1:90" x14ac:dyDescent="0.3">
      <c r="CI10">
        <v>3.3836302968455446E-2</v>
      </c>
      <c r="CJ10">
        <v>25</v>
      </c>
      <c r="CK10">
        <f t="shared" ca="1" si="0"/>
        <v>6.624657534246575</v>
      </c>
      <c r="CL10" s="91">
        <f t="shared" ca="1" si="1"/>
        <v>0.73501369863013699</v>
      </c>
    </row>
    <row r="11" spans="1:90" x14ac:dyDescent="0.3">
      <c r="CI11">
        <v>8.1255531923777199E-2</v>
      </c>
      <c r="CJ11">
        <v>25</v>
      </c>
      <c r="CK11">
        <f t="shared" ca="1" si="0"/>
        <v>6.624657534246575</v>
      </c>
      <c r="CL11" s="91">
        <f t="shared" ca="1" si="1"/>
        <v>0.73501369863013699</v>
      </c>
    </row>
    <row r="12" spans="1:90" x14ac:dyDescent="0.3">
      <c r="CI12">
        <v>6.5203780864294486E-2</v>
      </c>
      <c r="CJ12">
        <v>25</v>
      </c>
      <c r="CK12">
        <f t="shared" ca="1" si="0"/>
        <v>6.624657534246575</v>
      </c>
      <c r="CL12" s="91">
        <f t="shared" ca="1" si="1"/>
        <v>0.73501369863013699</v>
      </c>
    </row>
    <row r="13" spans="1:90" x14ac:dyDescent="0.3">
      <c r="CI13">
        <v>2.7573277325401543E-2</v>
      </c>
      <c r="CJ13">
        <v>25</v>
      </c>
      <c r="CK13">
        <f t="shared" ca="1" si="0"/>
        <v>6.624657534246575</v>
      </c>
      <c r="CL13" s="91">
        <f t="shared" ca="1" si="1"/>
        <v>0.73501369863013699</v>
      </c>
    </row>
    <row r="14" spans="1:90" x14ac:dyDescent="0.3">
      <c r="CI14">
        <v>0.10468659443460994</v>
      </c>
      <c r="CJ14">
        <v>25</v>
      </c>
      <c r="CK14">
        <f t="shared" ca="1" si="0"/>
        <v>6.624657534246575</v>
      </c>
      <c r="CL14" s="91">
        <f t="shared" ca="1" si="1"/>
        <v>0.73501369863013699</v>
      </c>
    </row>
    <row r="15" spans="1:90" x14ac:dyDescent="0.3">
      <c r="CI15">
        <v>2.4388513311606189E-2</v>
      </c>
      <c r="CJ15">
        <v>10</v>
      </c>
      <c r="CK15">
        <f t="shared" ca="1" si="0"/>
        <v>6.624657534246575</v>
      </c>
      <c r="CL15" s="91">
        <f t="shared" ca="1" si="1"/>
        <v>0.33753424657534248</v>
      </c>
    </row>
    <row r="16" spans="1:90" x14ac:dyDescent="0.3">
      <c r="CI16">
        <v>0.99999999999999989</v>
      </c>
      <c r="CL16" s="91"/>
    </row>
  </sheetData>
  <mergeCells count="25">
    <mergeCell ref="AI4:AZ4"/>
    <mergeCell ref="A4:Q4"/>
    <mergeCell ref="R4:AH4"/>
    <mergeCell ref="R3:AH3"/>
    <mergeCell ref="BA4:BP4"/>
    <mergeCell ref="A3:Q3"/>
    <mergeCell ref="D2:O2"/>
    <mergeCell ref="AI3:AZ3"/>
    <mergeCell ref="AY2:AZ2"/>
    <mergeCell ref="P2:Q2"/>
    <mergeCell ref="A2:C2"/>
    <mergeCell ref="T2:AF2"/>
    <mergeCell ref="AK2:AX2"/>
    <mergeCell ref="AI2:AJ2"/>
    <mergeCell ref="AG2:AH2"/>
    <mergeCell ref="BY4:BZ4"/>
    <mergeCell ref="BQ3:BZ3"/>
    <mergeCell ref="CC2:CD2"/>
    <mergeCell ref="BA3:BP3"/>
    <mergeCell ref="BS2:CB2"/>
    <mergeCell ref="BA2:BB2"/>
    <mergeCell ref="BQ2:BR2"/>
    <mergeCell ref="BQ4:BX4"/>
    <mergeCell ref="BO2:BP2"/>
    <mergeCell ref="BC2:BN2"/>
  </mergeCells>
  <phoneticPr fontId="6" type="noConversion"/>
  <pageMargins left="0.25" right="0.25" top="0.75" bottom="0.75" header="0.3" footer="0.3"/>
  <pageSetup scale="50" orientation="landscape" r:id="rId1"/>
  <colBreaks count="3" manualBreakCount="3">
    <brk id="17" max="1048575" man="1"/>
    <brk id="34" max="1048575" man="1"/>
    <brk id="52" max="8" man="1"/>
  </colBreaks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4">
        <x14:dataValidation type="list" allowBlank="1" showInputMessage="1" showErrorMessage="1" xr:uid="{AB529EED-6446-432E-8F26-FBF795AD9B52}">
          <x14:formula1>
            <xm:f>listas!$H$2:$H$6</xm:f>
          </x14:formula1>
          <xm:sqref>E6:E9 M6:M9 V6:V9 AD6:AD9 AL6:AL9 AQ6:AQ9 AV6:AV9 BD6:BD9 BI6:BI9 BN6:BN9 BT6:BT9</xm:sqref>
        </x14:dataValidation>
        <x14:dataValidation type="list" allowBlank="1" showInputMessage="1" showErrorMessage="1" xr:uid="{7115562E-7689-45C2-85EA-9A3021136A63}">
          <x14:formula1>
            <xm:f>listas!$B$2:$B$5</xm:f>
          </x14:formula1>
          <xm:sqref>BB6:BB9 S6:S9 AA6:AA9 AO6:AO9 AT6:AT9 AJ6:AJ9 BG6:BG9 AC7:AC9 L7:L9 D7:D9 U7:U9 BL6:BL9 J6:J9 B6:B9 BR6:BR9</xm:sqref>
        </x14:dataValidation>
        <x14:dataValidation type="list" allowBlank="1" showInputMessage="1" showErrorMessage="1" xr:uid="{23E25A92-7CEB-4C8B-BD2C-B1A5A29EEAC8}">
          <x14:formula1>
            <xm:f>listas!$C$18:$C$30</xm:f>
          </x14:formula1>
          <xm:sqref>C6:C9</xm:sqref>
        </x14:dataValidation>
        <x14:dataValidation type="list" allowBlank="1" showInputMessage="1" showErrorMessage="1" xr:uid="{C89BF03C-EA46-4F14-A414-5387CE03C46A}">
          <x14:formula1>
            <xm:f>listas!$C$2:$C$9</xm:f>
          </x14:formula1>
          <xm:sqref>H6:H9 P6:P9 Y6:Y9 AG6:AG9 AM6:AM9 AR6:AR9 AY6:AY9 BE6:BE9 BJ6:BJ9 BO6:BO9 BW6:BW9</xm:sqref>
        </x14:dataValidation>
        <x14:dataValidation type="list" allowBlank="1" showInputMessage="1" showErrorMessage="1" xr:uid="{7FA47F97-A1D0-481C-A0AD-78D1DF38CCFF}">
          <x14:formula1>
            <xm:f>listas!$E$18:$E$29</xm:f>
          </x14:formula1>
          <xm:sqref>K6:K9</xm:sqref>
        </x14:dataValidation>
        <x14:dataValidation type="list" allowBlank="1" showInputMessage="1" showErrorMessage="1" xr:uid="{7139BF30-E6D3-4324-A21D-A9EC967085E9}">
          <x14:formula1>
            <xm:f>listas!$G$18:$G$27</xm:f>
          </x14:formula1>
          <xm:sqref>T6:T9</xm:sqref>
        </x14:dataValidation>
        <x14:dataValidation type="list" allowBlank="1" showInputMessage="1" showErrorMessage="1" xr:uid="{BCCA4F07-6C91-4D6E-B954-CD87AEA071B8}">
          <x14:formula1>
            <xm:f>listas!$I$18:$I$31</xm:f>
          </x14:formula1>
          <xm:sqref>AB6:AB9</xm:sqref>
        </x14:dataValidation>
        <x14:dataValidation type="list" allowBlank="1" showInputMessage="1" showErrorMessage="1" xr:uid="{89451B86-E314-4C0C-ADC1-DFC6CD27F688}">
          <x14:formula1>
            <xm:f>listas!$K$18:$K$29</xm:f>
          </x14:formula1>
          <xm:sqref>AK6:AK9</xm:sqref>
        </x14:dataValidation>
        <x14:dataValidation type="list" allowBlank="1" showInputMessage="1" showErrorMessage="1" xr:uid="{D51D5D7F-DD29-41D6-9B16-ACC580684DD8}">
          <x14:formula1>
            <xm:f>listas!$M$18:$M$30</xm:f>
          </x14:formula1>
          <xm:sqref>AP6:AP9</xm:sqref>
        </x14:dataValidation>
        <x14:dataValidation type="list" allowBlank="1" showInputMessage="1" showErrorMessage="1" xr:uid="{84D7F830-8FEE-45EF-A551-3588B93D6ECB}">
          <x14:formula1>
            <xm:f>listas!$O$18:$O$24</xm:f>
          </x14:formula1>
          <xm:sqref>AU6:AU9</xm:sqref>
        </x14:dataValidation>
        <x14:dataValidation type="list" allowBlank="1" showInputMessage="1" showErrorMessage="1" xr:uid="{DC64B518-9566-4DAA-B4C1-6EA96CF474D6}">
          <x14:formula1>
            <xm:f>listas!$Q$18:$Q$24</xm:f>
          </x14:formula1>
          <xm:sqref>BC6:BC9</xm:sqref>
        </x14:dataValidation>
        <x14:dataValidation type="list" allowBlank="1" showInputMessage="1" showErrorMessage="1" xr:uid="{18458149-3801-47AE-B3BD-42AA6A73F6AF}">
          <x14:formula1>
            <xm:f>listas!$S$18:$S$22</xm:f>
          </x14:formula1>
          <xm:sqref>BH6:BH9</xm:sqref>
        </x14:dataValidation>
        <x14:dataValidation type="list" allowBlank="1" showInputMessage="1" showErrorMessage="1" xr:uid="{B74CF6B1-1288-42CB-884A-55DAF6CBC65A}">
          <x14:formula1>
            <xm:f>listas!$U$18:$U$19</xm:f>
          </x14:formula1>
          <xm:sqref>BM6:BM9</xm:sqref>
        </x14:dataValidation>
        <x14:dataValidation type="list" allowBlank="1" showInputMessage="1" showErrorMessage="1" xr:uid="{973F7367-7EBB-41DA-85AF-291B07D9E2C2}">
          <x14:formula1>
            <xm:f>listas!$V$18</xm:f>
          </x14:formula1>
          <xm:sqref>BS6:BS9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A38E20-EDA5-453A-953E-1ECFFFF43D25}">
  <dimension ref="A1:O1"/>
  <sheetViews>
    <sheetView zoomScale="70" zoomScaleNormal="70" workbookViewId="0">
      <selection activeCell="A2" sqref="A2"/>
    </sheetView>
  </sheetViews>
  <sheetFormatPr baseColWidth="10" defaultColWidth="11" defaultRowHeight="14" x14ac:dyDescent="0.3"/>
  <cols>
    <col min="1" max="1" width="12.33203125" customWidth="1"/>
    <col min="2" max="2" width="15.75" customWidth="1"/>
    <col min="3" max="3" width="16.33203125" customWidth="1"/>
    <col min="4" max="6" width="12.25" customWidth="1"/>
    <col min="7" max="7" width="18" customWidth="1"/>
    <col min="8" max="8" width="20.08203125" customWidth="1"/>
    <col min="9" max="9" width="16.25" customWidth="1"/>
    <col min="10" max="10" width="17.75" customWidth="1"/>
    <col min="11" max="11" width="16.5" customWidth="1"/>
    <col min="12" max="12" width="17.33203125" customWidth="1"/>
    <col min="13" max="13" width="22.25" customWidth="1"/>
    <col min="14" max="14" width="23.75" customWidth="1"/>
    <col min="15" max="15" width="14.33203125" customWidth="1"/>
  </cols>
  <sheetData>
    <row r="1" spans="1:15" x14ac:dyDescent="0.3">
      <c r="A1" t="s">
        <v>425</v>
      </c>
      <c r="B1" t="s">
        <v>164</v>
      </c>
      <c r="C1" t="s">
        <v>165</v>
      </c>
      <c r="D1" t="s">
        <v>166</v>
      </c>
      <c r="E1" t="s">
        <v>167</v>
      </c>
      <c r="F1" t="s">
        <v>168</v>
      </c>
      <c r="G1" t="s">
        <v>169</v>
      </c>
      <c r="H1" t="s">
        <v>170</v>
      </c>
      <c r="I1" t="s">
        <v>171</v>
      </c>
      <c r="J1" t="s">
        <v>172</v>
      </c>
      <c r="K1" t="s">
        <v>173</v>
      </c>
      <c r="L1" t="s">
        <v>174</v>
      </c>
      <c r="M1" t="s">
        <v>175</v>
      </c>
      <c r="N1" t="s">
        <v>176</v>
      </c>
      <c r="O1" t="s">
        <v>177</v>
      </c>
    </row>
  </sheetData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51E338-4702-47E3-89C6-2CDE8C4D1359}">
  <dimension ref="A1:K8"/>
  <sheetViews>
    <sheetView showGridLines="0" view="pageBreakPreview" topLeftCell="A3" zoomScale="70" zoomScaleNormal="85" zoomScaleSheetLayoutView="70" workbookViewId="0">
      <selection activeCell="J6" sqref="J6:K6"/>
    </sheetView>
  </sheetViews>
  <sheetFormatPr baseColWidth="10" defaultColWidth="11" defaultRowHeight="14" x14ac:dyDescent="0.3"/>
  <cols>
    <col min="1" max="1" width="11.08203125" customWidth="1"/>
    <col min="2" max="2" width="15.83203125" customWidth="1"/>
    <col min="3" max="3" width="13.83203125" customWidth="1"/>
    <col min="4" max="4" width="19.33203125" customWidth="1"/>
    <col min="5" max="5" width="23.75" customWidth="1"/>
    <col min="6" max="6" width="14.08203125" customWidth="1"/>
    <col min="7" max="7" width="13.08203125" customWidth="1"/>
    <col min="8" max="8" width="11.33203125" customWidth="1"/>
    <col min="9" max="9" width="12.58203125" customWidth="1"/>
    <col min="10" max="10" width="16.58203125" customWidth="1"/>
    <col min="11" max="11" width="20.08203125" customWidth="1"/>
  </cols>
  <sheetData>
    <row r="1" spans="1:11" ht="14.5" thickBot="1" x14ac:dyDescent="0.35">
      <c r="D1" s="1"/>
      <c r="E1" s="1"/>
      <c r="F1" s="1"/>
      <c r="G1" s="1"/>
      <c r="H1" s="1"/>
      <c r="I1" s="1"/>
      <c r="J1" s="1"/>
    </row>
    <row r="2" spans="1:11" ht="109.5" customHeight="1" thickBot="1" x14ac:dyDescent="0.35">
      <c r="A2" s="132"/>
      <c r="B2" s="137"/>
      <c r="C2" s="141" t="s">
        <v>120</v>
      </c>
      <c r="D2" s="134"/>
      <c r="E2" s="134"/>
      <c r="F2" s="134"/>
      <c r="G2" s="134"/>
      <c r="H2" s="134"/>
      <c r="I2" s="134"/>
      <c r="J2" s="135"/>
      <c r="K2" s="16" t="s">
        <v>1</v>
      </c>
    </row>
    <row r="3" spans="1:11" ht="29.15" customHeight="1" thickBot="1" x14ac:dyDescent="0.35">
      <c r="A3" s="132" t="s">
        <v>178</v>
      </c>
      <c r="B3" s="137"/>
      <c r="C3" s="137"/>
      <c r="D3" s="137"/>
      <c r="E3" s="137"/>
      <c r="F3" s="137"/>
      <c r="G3" s="137"/>
      <c r="H3" s="137"/>
      <c r="I3" s="137"/>
      <c r="J3" s="137"/>
      <c r="K3" s="133"/>
    </row>
    <row r="4" spans="1:11" ht="19.5" customHeight="1" thickBot="1" x14ac:dyDescent="0.35">
      <c r="A4" s="155" t="s">
        <v>179</v>
      </c>
      <c r="B4" s="156"/>
      <c r="C4" s="156"/>
      <c r="D4" s="156"/>
      <c r="E4" s="156"/>
      <c r="F4" s="156"/>
      <c r="G4" s="156"/>
      <c r="H4" s="156"/>
      <c r="I4" s="156"/>
      <c r="J4" s="156"/>
      <c r="K4" s="157"/>
    </row>
    <row r="5" spans="1:11" ht="42.65" customHeight="1" thickBot="1" x14ac:dyDescent="0.35">
      <c r="A5" s="88" t="s">
        <v>39</v>
      </c>
      <c r="B5" s="52" t="s">
        <v>180</v>
      </c>
      <c r="C5" s="49" t="s">
        <v>181</v>
      </c>
      <c r="D5" s="115" t="s">
        <v>182</v>
      </c>
      <c r="E5" s="115"/>
      <c r="F5" s="115" t="s">
        <v>183</v>
      </c>
      <c r="G5" s="115"/>
      <c r="H5" s="115" t="s">
        <v>184</v>
      </c>
      <c r="I5" s="115"/>
      <c r="J5" s="115" t="s">
        <v>185</v>
      </c>
      <c r="K5" s="116"/>
    </row>
    <row r="6" spans="1:11" x14ac:dyDescent="0.3">
      <c r="A6" s="12">
        <v>1</v>
      </c>
      <c r="B6" s="33"/>
      <c r="C6" s="5" t="s">
        <v>186</v>
      </c>
      <c r="D6" s="159" t="s">
        <v>187</v>
      </c>
      <c r="E6" s="159"/>
      <c r="F6" s="159"/>
      <c r="G6" s="159"/>
      <c r="H6" s="158"/>
      <c r="I6" s="158"/>
      <c r="J6" s="158"/>
      <c r="K6" s="158"/>
    </row>
    <row r="7" spans="1:11" x14ac:dyDescent="0.3">
      <c r="A7" s="13">
        <v>2</v>
      </c>
      <c r="B7" s="20"/>
      <c r="C7" s="2" t="s">
        <v>186</v>
      </c>
      <c r="D7" s="160"/>
      <c r="E7" s="160"/>
      <c r="F7" s="160"/>
      <c r="G7" s="160"/>
      <c r="H7" s="161"/>
      <c r="I7" s="161"/>
      <c r="J7" s="161"/>
      <c r="K7" s="161"/>
    </row>
    <row r="8" spans="1:11" ht="14.5" thickBot="1" x14ac:dyDescent="0.35">
      <c r="A8" s="70">
        <v>200</v>
      </c>
      <c r="B8" s="33"/>
      <c r="C8" s="5" t="s">
        <v>186</v>
      </c>
      <c r="D8" s="160"/>
      <c r="E8" s="160"/>
      <c r="F8" s="160"/>
      <c r="G8" s="160"/>
      <c r="H8" s="161"/>
      <c r="I8" s="161"/>
      <c r="J8" s="161"/>
      <c r="K8" s="161"/>
    </row>
  </sheetData>
  <mergeCells count="20">
    <mergeCell ref="F7:G7"/>
    <mergeCell ref="H7:I7"/>
    <mergeCell ref="J7:K7"/>
    <mergeCell ref="J8:K8"/>
    <mergeCell ref="D7:E7"/>
    <mergeCell ref="D8:E8"/>
    <mergeCell ref="F8:G8"/>
    <mergeCell ref="H8:I8"/>
    <mergeCell ref="A2:B2"/>
    <mergeCell ref="C2:J2"/>
    <mergeCell ref="A3:K3"/>
    <mergeCell ref="A4:K4"/>
    <mergeCell ref="J6:K6"/>
    <mergeCell ref="D5:E5"/>
    <mergeCell ref="F5:G5"/>
    <mergeCell ref="H5:I5"/>
    <mergeCell ref="J5:K5"/>
    <mergeCell ref="D6:E6"/>
    <mergeCell ref="F6:G6"/>
    <mergeCell ref="H6:I6"/>
  </mergeCells>
  <phoneticPr fontId="6" type="noConversion"/>
  <pageMargins left="0.25" right="0.25" top="0.75" bottom="0.75" header="0.3" footer="0.3"/>
  <pageSetup scale="50" fitToWidth="0" fitToHeight="0" orientation="portrait" r:id="rId1"/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64CAF9B2-8592-4AD8-8304-5D83C95FAF0D}">
          <x14:formula1>
            <xm:f>listas!$M$2:$M$13</xm:f>
          </x14:formula1>
          <xm:sqref>C6:C8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A7D0E6-BD93-4575-ABAC-A1B920A95BB5}">
  <dimension ref="A1:J1"/>
  <sheetViews>
    <sheetView zoomScale="70" zoomScaleNormal="70" workbookViewId="0">
      <selection activeCell="B1" sqref="B1"/>
    </sheetView>
  </sheetViews>
  <sheetFormatPr baseColWidth="10" defaultColWidth="11" defaultRowHeight="14" x14ac:dyDescent="0.3"/>
  <cols>
    <col min="1" max="1" width="13.58203125" customWidth="1"/>
    <col min="2" max="2" width="16.1640625" customWidth="1"/>
    <col min="3" max="3" width="21.08203125" customWidth="1"/>
    <col min="4" max="4" width="19.08203125" customWidth="1"/>
    <col min="5" max="5" width="31.75" customWidth="1"/>
    <col min="6" max="6" width="27.75" customWidth="1"/>
    <col min="7" max="7" width="23.25" customWidth="1"/>
    <col min="8" max="8" width="23.58203125" customWidth="1"/>
    <col min="9" max="9" width="25.08203125" customWidth="1"/>
    <col min="10" max="10" width="15.33203125" customWidth="1"/>
  </cols>
  <sheetData>
    <row r="1" spans="1:10" x14ac:dyDescent="0.3">
      <c r="A1" t="s">
        <v>60</v>
      </c>
      <c r="B1" t="s">
        <v>190</v>
      </c>
      <c r="C1" t="s">
        <v>188</v>
      </c>
      <c r="D1" t="s">
        <v>189</v>
      </c>
      <c r="E1" t="s">
        <v>191</v>
      </c>
      <c r="F1" t="s">
        <v>192</v>
      </c>
      <c r="G1" t="s">
        <v>193</v>
      </c>
      <c r="H1" t="s">
        <v>194</v>
      </c>
      <c r="I1" t="s">
        <v>195</v>
      </c>
      <c r="J1" t="s">
        <v>109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C02507-AF7D-4310-9D65-C5A9C073B63A}">
  <dimension ref="A1:K35"/>
  <sheetViews>
    <sheetView showGridLines="0" view="pageBreakPreview" topLeftCell="A14" zoomScale="70" zoomScaleNormal="85" zoomScaleSheetLayoutView="70" workbookViewId="0">
      <selection activeCell="G32" sqref="G32:H32"/>
    </sheetView>
  </sheetViews>
  <sheetFormatPr baseColWidth="10" defaultColWidth="11" defaultRowHeight="14" x14ac:dyDescent="0.3"/>
  <cols>
    <col min="1" max="1" width="11.08203125" customWidth="1"/>
    <col min="2" max="2" width="15.83203125" customWidth="1"/>
    <col min="3" max="3" width="13.83203125" customWidth="1"/>
    <col min="4" max="4" width="19.33203125" customWidth="1"/>
    <col min="5" max="5" width="23.75" customWidth="1"/>
    <col min="6" max="6" width="14.08203125" customWidth="1"/>
    <col min="7" max="7" width="13.08203125" customWidth="1"/>
    <col min="8" max="8" width="11.33203125" customWidth="1"/>
    <col min="9" max="9" width="12.58203125" customWidth="1"/>
    <col min="10" max="10" width="16.58203125" customWidth="1"/>
    <col min="11" max="11" width="20.08203125" customWidth="1"/>
  </cols>
  <sheetData>
    <row r="1" spans="1:11" ht="14.5" thickBot="1" x14ac:dyDescent="0.35">
      <c r="D1" s="1"/>
      <c r="E1" s="1"/>
      <c r="F1" s="1"/>
      <c r="G1" s="1"/>
      <c r="H1" s="1"/>
      <c r="I1" s="1"/>
      <c r="J1" s="1"/>
    </row>
    <row r="2" spans="1:11" ht="109.5" customHeight="1" thickBot="1" x14ac:dyDescent="0.35">
      <c r="A2" s="132"/>
      <c r="B2" s="137"/>
      <c r="C2" s="141" t="s">
        <v>120</v>
      </c>
      <c r="D2" s="134"/>
      <c r="E2" s="134"/>
      <c r="F2" s="134"/>
      <c r="G2" s="134"/>
      <c r="H2" s="134"/>
      <c r="I2" s="134"/>
      <c r="J2" s="135"/>
      <c r="K2" s="16" t="s">
        <v>1</v>
      </c>
    </row>
    <row r="3" spans="1:11" ht="29.15" customHeight="1" thickBot="1" x14ac:dyDescent="0.35">
      <c r="A3" s="132" t="s">
        <v>196</v>
      </c>
      <c r="B3" s="137"/>
      <c r="C3" s="137"/>
      <c r="D3" s="137"/>
      <c r="E3" s="137"/>
      <c r="F3" s="137"/>
      <c r="G3" s="137"/>
      <c r="H3" s="137"/>
      <c r="I3" s="137"/>
      <c r="J3" s="137"/>
      <c r="K3" s="133"/>
    </row>
    <row r="4" spans="1:11" ht="22" customHeight="1" thickBot="1" x14ac:dyDescent="0.35">
      <c r="A4" s="155" t="s">
        <v>197</v>
      </c>
      <c r="B4" s="156"/>
      <c r="C4" s="156"/>
      <c r="D4" s="156"/>
      <c r="E4" s="156"/>
      <c r="F4" s="156"/>
      <c r="G4" s="156"/>
      <c r="H4" s="156"/>
      <c r="I4" s="156"/>
      <c r="J4" s="156"/>
      <c r="K4" s="157"/>
    </row>
    <row r="5" spans="1:11" ht="35.15" customHeight="1" thickBot="1" x14ac:dyDescent="0.35">
      <c r="A5" s="48" t="s">
        <v>137</v>
      </c>
      <c r="B5" s="115" t="s">
        <v>198</v>
      </c>
      <c r="C5" s="115"/>
      <c r="D5" s="49" t="s">
        <v>199</v>
      </c>
      <c r="E5" s="115" t="s">
        <v>200</v>
      </c>
      <c r="F5" s="115"/>
      <c r="G5" s="115" t="s">
        <v>185</v>
      </c>
      <c r="H5" s="115"/>
      <c r="I5" s="115"/>
      <c r="J5" s="115"/>
      <c r="K5" s="116"/>
    </row>
    <row r="6" spans="1:11" x14ac:dyDescent="0.3">
      <c r="A6" s="78">
        <v>1</v>
      </c>
      <c r="B6" s="183" t="s">
        <v>201</v>
      </c>
      <c r="C6" s="183"/>
      <c r="D6" s="73">
        <v>41640</v>
      </c>
      <c r="E6" s="80">
        <v>45363</v>
      </c>
      <c r="F6" s="79"/>
      <c r="G6" s="183" t="s">
        <v>202</v>
      </c>
      <c r="H6" s="183"/>
      <c r="I6" s="183"/>
      <c r="J6" s="183"/>
      <c r="K6" s="184"/>
    </row>
    <row r="7" spans="1:11" x14ac:dyDescent="0.3">
      <c r="A7" s="12">
        <v>2</v>
      </c>
      <c r="B7" s="173" t="s">
        <v>203</v>
      </c>
      <c r="C7" s="173"/>
      <c r="D7" s="9">
        <v>45302</v>
      </c>
      <c r="E7" s="185" t="s">
        <v>204</v>
      </c>
      <c r="F7" s="185"/>
      <c r="G7" s="173" t="s">
        <v>205</v>
      </c>
      <c r="H7" s="173"/>
      <c r="I7" s="173"/>
      <c r="J7" s="173"/>
      <c r="K7" s="180"/>
    </row>
    <row r="8" spans="1:11" ht="14.5" thickBot="1" x14ac:dyDescent="0.35">
      <c r="A8" s="70">
        <v>200</v>
      </c>
      <c r="B8" s="186"/>
      <c r="C8" s="186"/>
      <c r="D8" s="72"/>
      <c r="E8" s="187"/>
      <c r="F8" s="187"/>
      <c r="G8" s="186"/>
      <c r="H8" s="186"/>
      <c r="I8" s="30"/>
      <c r="J8" s="71"/>
      <c r="K8" s="19"/>
    </row>
    <row r="9" spans="1:11" ht="14.5" thickBot="1" x14ac:dyDescent="0.35">
      <c r="A9" s="188" t="s">
        <v>206</v>
      </c>
      <c r="B9" s="189"/>
      <c r="C9" s="189"/>
      <c r="D9" s="189"/>
      <c r="E9" s="189"/>
      <c r="F9" s="189"/>
      <c r="G9" s="189"/>
      <c r="H9" s="189"/>
      <c r="I9" s="189"/>
      <c r="J9" s="189"/>
      <c r="K9" s="190"/>
    </row>
    <row r="10" spans="1:11" ht="37" customHeight="1" x14ac:dyDescent="0.3">
      <c r="A10" s="31" t="s">
        <v>207</v>
      </c>
      <c r="B10" s="10" t="s">
        <v>208</v>
      </c>
      <c r="C10" s="10" t="s">
        <v>209</v>
      </c>
      <c r="D10" s="10" t="s">
        <v>210</v>
      </c>
      <c r="E10" s="10" t="s">
        <v>211</v>
      </c>
      <c r="F10" s="10" t="s">
        <v>212</v>
      </c>
      <c r="G10" s="191" t="s">
        <v>213</v>
      </c>
      <c r="H10" s="191"/>
      <c r="I10" s="191"/>
      <c r="J10" s="191"/>
      <c r="K10" s="192"/>
    </row>
    <row r="11" spans="1:11" x14ac:dyDescent="0.3">
      <c r="A11" s="12">
        <v>1</v>
      </c>
      <c r="B11" s="32" t="s">
        <v>214</v>
      </c>
      <c r="C11" s="32">
        <v>50</v>
      </c>
      <c r="D11" s="69" t="s">
        <v>58</v>
      </c>
      <c r="E11" s="33" t="s">
        <v>58</v>
      </c>
      <c r="F11" s="33" t="s">
        <v>110</v>
      </c>
      <c r="G11" s="173"/>
      <c r="H11" s="173"/>
      <c r="I11" s="173"/>
      <c r="J11" s="173"/>
      <c r="K11" s="180"/>
    </row>
    <row r="12" spans="1:11" x14ac:dyDescent="0.3">
      <c r="A12" s="13">
        <v>2</v>
      </c>
      <c r="B12" s="24" t="s">
        <v>215</v>
      </c>
      <c r="C12" s="24">
        <v>45</v>
      </c>
      <c r="D12" s="69"/>
      <c r="E12" s="33"/>
      <c r="F12" s="33"/>
      <c r="G12" s="173"/>
      <c r="H12" s="173"/>
      <c r="I12" s="173"/>
      <c r="J12" s="173"/>
      <c r="K12" s="180"/>
    </row>
    <row r="13" spans="1:11" x14ac:dyDescent="0.3">
      <c r="A13" s="13">
        <v>3</v>
      </c>
      <c r="B13" s="32" t="s">
        <v>216</v>
      </c>
      <c r="C13" s="24">
        <v>45</v>
      </c>
      <c r="D13" s="69"/>
      <c r="E13" s="33"/>
      <c r="F13" s="33"/>
      <c r="G13" s="173"/>
      <c r="H13" s="173"/>
      <c r="I13" s="173"/>
      <c r="J13" s="173"/>
      <c r="K13" s="180"/>
    </row>
    <row r="14" spans="1:11" x14ac:dyDescent="0.3">
      <c r="A14" s="13">
        <v>4</v>
      </c>
      <c r="B14" s="24" t="s">
        <v>217</v>
      </c>
      <c r="C14" s="24">
        <v>50</v>
      </c>
      <c r="D14" s="69"/>
      <c r="E14" s="33"/>
      <c r="F14" s="33"/>
      <c r="G14" s="173"/>
      <c r="H14" s="173"/>
      <c r="I14" s="173"/>
      <c r="J14" s="173"/>
      <c r="K14" s="180"/>
    </row>
    <row r="15" spans="1:11" x14ac:dyDescent="0.3">
      <c r="A15" s="13">
        <v>5</v>
      </c>
      <c r="B15" s="32" t="s">
        <v>218</v>
      </c>
      <c r="C15" s="24">
        <v>50</v>
      </c>
      <c r="D15" s="69"/>
      <c r="E15" s="33"/>
      <c r="F15" s="33"/>
      <c r="G15" s="173"/>
      <c r="H15" s="173"/>
      <c r="I15" s="173"/>
      <c r="J15" s="173"/>
      <c r="K15" s="180"/>
    </row>
    <row r="16" spans="1:11" ht="14.5" thickBot="1" x14ac:dyDescent="0.35">
      <c r="A16" s="13">
        <v>6</v>
      </c>
      <c r="B16" s="24" t="s">
        <v>219</v>
      </c>
      <c r="C16" s="24">
        <v>49</v>
      </c>
      <c r="D16" s="69"/>
      <c r="E16" s="33"/>
      <c r="F16" s="33"/>
      <c r="G16" s="173"/>
      <c r="H16" s="173"/>
      <c r="I16" s="173"/>
      <c r="J16" s="173"/>
      <c r="K16" s="180"/>
    </row>
    <row r="17" spans="1:11" ht="16" customHeight="1" thickBot="1" x14ac:dyDescent="0.35">
      <c r="A17" s="162" t="s">
        <v>220</v>
      </c>
      <c r="B17" s="163"/>
      <c r="C17" s="163"/>
      <c r="D17" s="163"/>
      <c r="E17" s="163"/>
      <c r="F17" s="163"/>
      <c r="G17" s="163"/>
      <c r="H17" s="163"/>
      <c r="I17" s="163"/>
      <c r="J17" s="163"/>
      <c r="K17" s="164"/>
    </row>
    <row r="18" spans="1:11" ht="23.15" customHeight="1" x14ac:dyDescent="0.3">
      <c r="A18" s="25" t="s">
        <v>221</v>
      </c>
      <c r="B18" s="26" t="s">
        <v>222</v>
      </c>
      <c r="C18" s="181" t="s">
        <v>223</v>
      </c>
      <c r="D18" s="181"/>
      <c r="E18" s="181" t="s">
        <v>224</v>
      </c>
      <c r="F18" s="181"/>
      <c r="G18" s="181" t="s">
        <v>225</v>
      </c>
      <c r="H18" s="181"/>
      <c r="I18" s="181"/>
      <c r="J18" s="181" t="s">
        <v>226</v>
      </c>
      <c r="K18" s="182"/>
    </row>
    <row r="19" spans="1:11" x14ac:dyDescent="0.3">
      <c r="A19" s="22"/>
      <c r="B19" s="23"/>
      <c r="C19" s="172"/>
      <c r="D19" s="172"/>
      <c r="E19" s="173"/>
      <c r="F19" s="173"/>
      <c r="G19" s="173"/>
      <c r="H19" s="173"/>
      <c r="I19" s="173"/>
      <c r="J19" s="174"/>
      <c r="K19" s="175"/>
    </row>
    <row r="20" spans="1:11" x14ac:dyDescent="0.3">
      <c r="A20" s="22"/>
      <c r="B20" s="23"/>
      <c r="C20" s="172"/>
      <c r="D20" s="172"/>
      <c r="E20" s="173"/>
      <c r="F20" s="173"/>
      <c r="G20" s="173"/>
      <c r="H20" s="173"/>
      <c r="I20" s="173"/>
      <c r="J20" s="174"/>
      <c r="K20" s="175"/>
    </row>
    <row r="21" spans="1:11" x14ac:dyDescent="0.3">
      <c r="A21" s="22"/>
      <c r="B21" s="23"/>
      <c r="C21" s="172"/>
      <c r="D21" s="172"/>
      <c r="E21" s="173"/>
      <c r="F21" s="173"/>
      <c r="G21" s="173"/>
      <c r="H21" s="173"/>
      <c r="I21" s="173"/>
      <c r="J21" s="174"/>
      <c r="K21" s="175"/>
    </row>
    <row r="22" spans="1:11" x14ac:dyDescent="0.3">
      <c r="A22" s="22"/>
      <c r="B22" s="23"/>
      <c r="C22" s="172"/>
      <c r="D22" s="172"/>
      <c r="E22" s="173"/>
      <c r="F22" s="173"/>
      <c r="G22" s="173"/>
      <c r="H22" s="173"/>
      <c r="I22" s="173"/>
      <c r="J22" s="174"/>
      <c r="K22" s="175"/>
    </row>
    <row r="23" spans="1:11" x14ac:dyDescent="0.3">
      <c r="A23" s="22"/>
      <c r="B23" s="23"/>
      <c r="C23" s="172"/>
      <c r="D23" s="172"/>
      <c r="E23" s="173"/>
      <c r="F23" s="173"/>
      <c r="G23" s="173"/>
      <c r="H23" s="173"/>
      <c r="I23" s="173"/>
      <c r="J23" s="174"/>
      <c r="K23" s="175"/>
    </row>
    <row r="24" spans="1:11" ht="14.5" thickBot="1" x14ac:dyDescent="0.35">
      <c r="A24" s="45"/>
      <c r="B24" s="46"/>
      <c r="C24" s="176"/>
      <c r="D24" s="176"/>
      <c r="E24" s="177"/>
      <c r="F24" s="177"/>
      <c r="G24" s="177"/>
      <c r="H24" s="177"/>
      <c r="I24" s="177"/>
      <c r="J24" s="178"/>
      <c r="K24" s="179"/>
    </row>
    <row r="25" spans="1:11" ht="20.149999999999999" customHeight="1" thickBot="1" x14ac:dyDescent="0.35">
      <c r="A25" s="169" t="s">
        <v>227</v>
      </c>
      <c r="B25" s="170"/>
      <c r="C25" s="170"/>
      <c r="D25" s="170"/>
      <c r="E25" s="170"/>
      <c r="F25" s="170"/>
      <c r="G25" s="170"/>
      <c r="H25" s="170"/>
      <c r="I25" s="170"/>
      <c r="J25" s="170"/>
      <c r="K25" s="171"/>
    </row>
    <row r="26" spans="1:11" ht="15" customHeight="1" x14ac:dyDescent="0.3">
      <c r="A26" s="155" t="s">
        <v>228</v>
      </c>
      <c r="B26" s="156"/>
      <c r="C26" s="156" t="s">
        <v>229</v>
      </c>
      <c r="D26" s="156"/>
      <c r="E26" s="156" t="s">
        <v>230</v>
      </c>
      <c r="F26" s="156"/>
      <c r="G26" s="156" t="s">
        <v>231</v>
      </c>
      <c r="H26" s="156"/>
      <c r="I26" s="156" t="s">
        <v>232</v>
      </c>
      <c r="J26" s="156"/>
      <c r="K26" s="34" t="s">
        <v>233</v>
      </c>
    </row>
    <row r="27" spans="1:11" x14ac:dyDescent="0.3">
      <c r="A27" s="167" t="s">
        <v>234</v>
      </c>
      <c r="B27" s="168"/>
      <c r="C27" s="168"/>
      <c r="D27" s="168"/>
      <c r="E27" s="168"/>
      <c r="F27" s="168"/>
      <c r="G27" s="168"/>
      <c r="H27" s="168"/>
      <c r="I27" s="168"/>
      <c r="J27" s="168"/>
      <c r="K27" s="43"/>
    </row>
    <row r="28" spans="1:11" x14ac:dyDescent="0.3">
      <c r="A28" s="167" t="s">
        <v>235</v>
      </c>
      <c r="B28" s="168"/>
      <c r="C28" s="168"/>
      <c r="D28" s="168"/>
      <c r="E28" s="168"/>
      <c r="F28" s="168"/>
      <c r="G28" s="168"/>
      <c r="H28" s="168"/>
      <c r="I28" s="168"/>
      <c r="J28" s="168"/>
      <c r="K28" s="44"/>
    </row>
    <row r="29" spans="1:11" ht="14.5" thickBot="1" x14ac:dyDescent="0.35">
      <c r="A29" s="165" t="s">
        <v>236</v>
      </c>
      <c r="B29" s="166"/>
      <c r="C29" s="166"/>
      <c r="D29" s="166"/>
      <c r="E29" s="166"/>
      <c r="F29" s="166"/>
      <c r="G29" s="166"/>
      <c r="H29" s="166"/>
      <c r="I29" s="166"/>
      <c r="J29" s="166"/>
      <c r="K29" s="47"/>
    </row>
    <row r="30" spans="1:11" ht="18" customHeight="1" thickBot="1" x14ac:dyDescent="0.35">
      <c r="A30" s="162" t="s">
        <v>237</v>
      </c>
      <c r="B30" s="163"/>
      <c r="C30" s="163"/>
      <c r="D30" s="163"/>
      <c r="E30" s="163"/>
      <c r="F30" s="163"/>
      <c r="G30" s="163"/>
      <c r="H30" s="163"/>
      <c r="I30" s="163"/>
      <c r="J30" s="163"/>
      <c r="K30" s="164"/>
    </row>
    <row r="31" spans="1:11" ht="34.5" customHeight="1" x14ac:dyDescent="0.3">
      <c r="A31" s="11" t="s">
        <v>137</v>
      </c>
      <c r="B31" s="7" t="s">
        <v>238</v>
      </c>
      <c r="C31" s="7" t="s">
        <v>41</v>
      </c>
      <c r="D31" s="7" t="s">
        <v>42</v>
      </c>
      <c r="E31" s="7" t="s">
        <v>45</v>
      </c>
      <c r="F31" s="7" t="s">
        <v>46</v>
      </c>
      <c r="G31" s="191" t="s">
        <v>239</v>
      </c>
      <c r="H31" s="191"/>
      <c r="I31" s="10" t="s">
        <v>240</v>
      </c>
      <c r="J31" s="191" t="s">
        <v>241</v>
      </c>
      <c r="K31" s="192"/>
    </row>
    <row r="32" spans="1:11" x14ac:dyDescent="0.3">
      <c r="A32" s="12">
        <v>1</v>
      </c>
      <c r="B32" s="5" t="s">
        <v>54</v>
      </c>
      <c r="C32" s="5">
        <v>1999999999</v>
      </c>
      <c r="D32" s="5">
        <v>22222222</v>
      </c>
      <c r="E32" s="21" t="s">
        <v>57</v>
      </c>
      <c r="F32" s="21"/>
      <c r="G32" s="173"/>
      <c r="H32" s="173"/>
      <c r="I32" s="21"/>
      <c r="J32" s="174"/>
      <c r="K32" s="175"/>
    </row>
    <row r="33" spans="1:11" ht="14.5" thickBot="1" x14ac:dyDescent="0.35">
      <c r="A33" s="27"/>
      <c r="B33" s="28"/>
      <c r="C33" s="28"/>
      <c r="D33" s="29"/>
      <c r="E33" s="29"/>
      <c r="F33" s="30"/>
      <c r="G33" s="173"/>
      <c r="H33" s="173"/>
      <c r="I33" s="30"/>
      <c r="J33" s="174"/>
      <c r="K33" s="175"/>
    </row>
    <row r="34" spans="1:11" x14ac:dyDescent="0.3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</row>
    <row r="35" spans="1:11" x14ac:dyDescent="0.3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</row>
  </sheetData>
  <mergeCells count="80">
    <mergeCell ref="J32:K32"/>
    <mergeCell ref="J33:K33"/>
    <mergeCell ref="G31:H31"/>
    <mergeCell ref="G32:H32"/>
    <mergeCell ref="G33:H33"/>
    <mergeCell ref="J31:K31"/>
    <mergeCell ref="A4:K4"/>
    <mergeCell ref="B5:C5"/>
    <mergeCell ref="E5:F5"/>
    <mergeCell ref="G5:K5"/>
    <mergeCell ref="A2:B2"/>
    <mergeCell ref="C2:J2"/>
    <mergeCell ref="A3:K3"/>
    <mergeCell ref="G14:K14"/>
    <mergeCell ref="B6:C6"/>
    <mergeCell ref="G6:K6"/>
    <mergeCell ref="B7:C7"/>
    <mergeCell ref="E7:F7"/>
    <mergeCell ref="G7:K7"/>
    <mergeCell ref="B8:C8"/>
    <mergeCell ref="E8:F8"/>
    <mergeCell ref="G8:H8"/>
    <mergeCell ref="A9:K9"/>
    <mergeCell ref="G10:K10"/>
    <mergeCell ref="G11:K11"/>
    <mergeCell ref="G12:K12"/>
    <mergeCell ref="G13:K13"/>
    <mergeCell ref="G15:K15"/>
    <mergeCell ref="G16:K16"/>
    <mergeCell ref="A17:K17"/>
    <mergeCell ref="C18:D18"/>
    <mergeCell ref="E18:F18"/>
    <mergeCell ref="G18:I18"/>
    <mergeCell ref="J18:K18"/>
    <mergeCell ref="C19:D19"/>
    <mergeCell ref="E19:F19"/>
    <mergeCell ref="G19:I19"/>
    <mergeCell ref="J19:K19"/>
    <mergeCell ref="C20:D20"/>
    <mergeCell ref="E20:F20"/>
    <mergeCell ref="G20:I20"/>
    <mergeCell ref="J20:K20"/>
    <mergeCell ref="C21:D21"/>
    <mergeCell ref="E21:F21"/>
    <mergeCell ref="G21:I21"/>
    <mergeCell ref="J21:K21"/>
    <mergeCell ref="C22:D22"/>
    <mergeCell ref="E22:F22"/>
    <mergeCell ref="G22:I22"/>
    <mergeCell ref="J22:K22"/>
    <mergeCell ref="C23:D23"/>
    <mergeCell ref="E23:F23"/>
    <mergeCell ref="G23:I23"/>
    <mergeCell ref="J23:K23"/>
    <mergeCell ref="C24:D24"/>
    <mergeCell ref="E24:F24"/>
    <mergeCell ref="G24:I24"/>
    <mergeCell ref="J24:K24"/>
    <mergeCell ref="A25:K25"/>
    <mergeCell ref="A26:B26"/>
    <mergeCell ref="C26:D26"/>
    <mergeCell ref="E26:F26"/>
    <mergeCell ref="G26:H26"/>
    <mergeCell ref="I26:J26"/>
    <mergeCell ref="A28:B28"/>
    <mergeCell ref="C28:D28"/>
    <mergeCell ref="E28:F28"/>
    <mergeCell ref="G28:H28"/>
    <mergeCell ref="I28:J28"/>
    <mergeCell ref="A27:B27"/>
    <mergeCell ref="C27:D27"/>
    <mergeCell ref="E27:F27"/>
    <mergeCell ref="G27:H27"/>
    <mergeCell ref="I27:J27"/>
    <mergeCell ref="A30:K30"/>
    <mergeCell ref="A29:B29"/>
    <mergeCell ref="C29:D29"/>
    <mergeCell ref="E29:F29"/>
    <mergeCell ref="G29:H29"/>
    <mergeCell ref="I29:J29"/>
  </mergeCells>
  <pageMargins left="0.25" right="0.25" top="0.75" bottom="0.75" header="0.3" footer="0.3"/>
  <pageSetup scale="50" fitToWidth="0" fitToHeight="0" orientation="portrait" r:id="rId1"/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76BC7034-72DE-4150-823F-F0DBCEB53054}">
          <x14:formula1>
            <xm:f>listas!$M$2:$M$13</xm:f>
          </x14:formula1>
          <xm:sqref>F6</xm:sqref>
        </x14:dataValidation>
        <x14:dataValidation type="list" allowBlank="1" showInputMessage="1" showErrorMessage="1" xr:uid="{960C6388-2033-4670-96A1-39AB77DB8306}">
          <x14:formula1>
            <xm:f>listas!$A$2:$A$5</xm:f>
          </x14:formula1>
          <xm:sqref>D11:F16</xm:sqref>
        </x14:dataValidation>
        <x14:dataValidation type="list" allowBlank="1" showInputMessage="1" showErrorMessage="1" xr:uid="{4826BC01-C827-4417-A00F-EA05A3190EAD}">
          <x14:formula1>
            <xm:f>listas!$I$2:$I$11</xm:f>
          </x14:formula1>
          <xm:sqref>I8 B6:B8</xm:sqref>
        </x14:dataValidation>
      </x14:dataValidation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8BE765-C973-4957-9373-401B05E5812A}">
  <dimension ref="A1:H1"/>
  <sheetViews>
    <sheetView tabSelected="1" zoomScale="55" zoomScaleNormal="55" workbookViewId="0">
      <selection activeCell="G12" sqref="G12"/>
    </sheetView>
  </sheetViews>
  <sheetFormatPr baseColWidth="10" defaultColWidth="11" defaultRowHeight="14" x14ac:dyDescent="0.3"/>
  <cols>
    <col min="1" max="1" width="13.83203125" customWidth="1"/>
    <col min="2" max="3" width="21" customWidth="1"/>
    <col min="4" max="5" width="13.83203125" customWidth="1"/>
    <col min="6" max="7" width="20.83203125" customWidth="1"/>
    <col min="8" max="8" width="18.33203125" customWidth="1"/>
  </cols>
  <sheetData>
    <row r="1" spans="1:8" x14ac:dyDescent="0.3">
      <c r="A1" t="s">
        <v>60</v>
      </c>
      <c r="B1" t="s">
        <v>242</v>
      </c>
      <c r="C1" t="s">
        <v>428</v>
      </c>
      <c r="D1" t="s">
        <v>426</v>
      </c>
      <c r="E1" t="s">
        <v>427</v>
      </c>
      <c r="F1" t="s">
        <v>429</v>
      </c>
      <c r="G1" t="s">
        <v>430</v>
      </c>
      <c r="H1" t="s">
        <v>109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3ACAF1-5E9E-492F-9737-8A46A2DA4DF1}">
  <dimension ref="A1:I1"/>
  <sheetViews>
    <sheetView zoomScale="55" zoomScaleNormal="55" workbookViewId="0">
      <selection activeCell="D17" sqref="D17"/>
    </sheetView>
  </sheetViews>
  <sheetFormatPr baseColWidth="10" defaultColWidth="11" defaultRowHeight="14" x14ac:dyDescent="0.3"/>
  <cols>
    <col min="1" max="1" width="8.08203125" customWidth="1"/>
    <col min="2" max="2" width="15.08203125" customWidth="1"/>
    <col min="3" max="3" width="25" customWidth="1"/>
    <col min="4" max="4" width="20.58203125" customWidth="1"/>
    <col min="5" max="5" width="18.33203125" customWidth="1"/>
    <col min="6" max="6" width="20.08203125" customWidth="1"/>
    <col min="7" max="7" width="15.83203125" customWidth="1"/>
    <col min="8" max="8" width="9.58203125" customWidth="1"/>
    <col min="9" max="9" width="31" customWidth="1"/>
  </cols>
  <sheetData>
    <row r="1" spans="1:9" x14ac:dyDescent="0.3">
      <c r="A1" t="s">
        <v>222</v>
      </c>
      <c r="B1" t="s">
        <v>221</v>
      </c>
      <c r="C1" t="s">
        <v>243</v>
      </c>
      <c r="D1" t="s">
        <v>244</v>
      </c>
      <c r="E1" t="s">
        <v>245</v>
      </c>
      <c r="F1" t="s">
        <v>246</v>
      </c>
      <c r="G1" t="s">
        <v>247</v>
      </c>
      <c r="H1" t="s">
        <v>226</v>
      </c>
      <c r="I1" t="s">
        <v>109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C6434D-AF9B-4F16-A209-2BFAB4C2F722}">
  <dimension ref="A2:V47"/>
  <sheetViews>
    <sheetView zoomScale="70" zoomScaleNormal="70" workbookViewId="0">
      <selection activeCell="C2" sqref="C2:C7"/>
    </sheetView>
  </sheetViews>
  <sheetFormatPr baseColWidth="10" defaultColWidth="11" defaultRowHeight="14" x14ac:dyDescent="0.3"/>
  <cols>
    <col min="1" max="1" width="4.83203125" customWidth="1"/>
    <col min="2" max="2" width="5" customWidth="1"/>
    <col min="4" max="4" width="21.08203125" customWidth="1"/>
    <col min="5" max="5" width="43.08203125" customWidth="1"/>
    <col min="6" max="6" width="30.58203125" customWidth="1"/>
    <col min="7" max="7" width="16.83203125" customWidth="1"/>
    <col min="11" max="11" width="16.75" customWidth="1"/>
    <col min="14" max="14" width="18" customWidth="1"/>
  </cols>
  <sheetData>
    <row r="2" spans="1:16" x14ac:dyDescent="0.3">
      <c r="A2" t="s">
        <v>110</v>
      </c>
      <c r="B2" t="s">
        <v>110</v>
      </c>
      <c r="C2" t="s">
        <v>248</v>
      </c>
      <c r="D2" t="s">
        <v>249</v>
      </c>
      <c r="E2" t="s">
        <v>250</v>
      </c>
      <c r="F2" t="s">
        <v>251</v>
      </c>
      <c r="G2">
        <v>1</v>
      </c>
      <c r="H2" t="s">
        <v>251</v>
      </c>
      <c r="I2" t="s">
        <v>203</v>
      </c>
      <c r="J2" t="s">
        <v>11</v>
      </c>
      <c r="K2" t="s">
        <v>20</v>
      </c>
      <c r="L2" t="s">
        <v>6</v>
      </c>
      <c r="M2" t="s">
        <v>186</v>
      </c>
      <c r="N2" t="s">
        <v>252</v>
      </c>
      <c r="O2" t="s">
        <v>110</v>
      </c>
      <c r="P2" t="s">
        <v>253</v>
      </c>
    </row>
    <row r="3" spans="1:16" x14ac:dyDescent="0.3">
      <c r="A3" t="s">
        <v>58</v>
      </c>
      <c r="B3" t="s">
        <v>58</v>
      </c>
      <c r="C3" t="s">
        <v>254</v>
      </c>
      <c r="D3" t="s">
        <v>255</v>
      </c>
      <c r="E3" t="s">
        <v>256</v>
      </c>
      <c r="F3" t="s">
        <v>257</v>
      </c>
      <c r="G3">
        <v>2</v>
      </c>
      <c r="H3" t="s">
        <v>258</v>
      </c>
      <c r="I3" t="s">
        <v>201</v>
      </c>
      <c r="J3" t="s">
        <v>259</v>
      </c>
      <c r="K3" t="s">
        <v>259</v>
      </c>
      <c r="L3" t="s">
        <v>260</v>
      </c>
      <c r="M3" t="s">
        <v>261</v>
      </c>
      <c r="N3" t="s">
        <v>262</v>
      </c>
      <c r="O3" t="s">
        <v>58</v>
      </c>
      <c r="P3" t="s">
        <v>263</v>
      </c>
    </row>
    <row r="4" spans="1:16" x14ac:dyDescent="0.3">
      <c r="A4" t="s">
        <v>204</v>
      </c>
      <c r="B4" t="s">
        <v>264</v>
      </c>
      <c r="C4" t="s">
        <v>265</v>
      </c>
      <c r="D4" t="s">
        <v>266</v>
      </c>
      <c r="E4" t="s">
        <v>267</v>
      </c>
      <c r="F4" t="s">
        <v>268</v>
      </c>
      <c r="G4">
        <v>3</v>
      </c>
      <c r="H4" t="s">
        <v>269</v>
      </c>
      <c r="J4" t="s">
        <v>270</v>
      </c>
      <c r="M4" t="s">
        <v>271</v>
      </c>
      <c r="N4" t="s">
        <v>272</v>
      </c>
      <c r="O4" t="s">
        <v>204</v>
      </c>
      <c r="P4" t="s">
        <v>273</v>
      </c>
    </row>
    <row r="5" spans="1:16" x14ac:dyDescent="0.3">
      <c r="C5" t="s">
        <v>274</v>
      </c>
      <c r="D5" t="s">
        <v>275</v>
      </c>
      <c r="E5" t="s">
        <v>276</v>
      </c>
      <c r="F5" t="s">
        <v>112</v>
      </c>
      <c r="G5">
        <v>4</v>
      </c>
      <c r="H5" t="s">
        <v>150</v>
      </c>
      <c r="M5" t="s">
        <v>277</v>
      </c>
      <c r="N5" t="s">
        <v>278</v>
      </c>
      <c r="P5" t="s">
        <v>279</v>
      </c>
    </row>
    <row r="6" spans="1:16" x14ac:dyDescent="0.3">
      <c r="C6" t="s">
        <v>153</v>
      </c>
      <c r="D6" t="s">
        <v>59</v>
      </c>
      <c r="E6" t="s">
        <v>280</v>
      </c>
      <c r="F6" t="s">
        <v>281</v>
      </c>
      <c r="G6">
        <v>5</v>
      </c>
      <c r="H6" t="s">
        <v>282</v>
      </c>
      <c r="M6" t="s">
        <v>283</v>
      </c>
      <c r="P6" t="s">
        <v>284</v>
      </c>
    </row>
    <row r="7" spans="1:16" x14ac:dyDescent="0.3">
      <c r="C7" t="s">
        <v>282</v>
      </c>
      <c r="D7" t="s">
        <v>285</v>
      </c>
      <c r="E7" t="s">
        <v>286</v>
      </c>
      <c r="F7" t="s">
        <v>287</v>
      </c>
      <c r="G7">
        <v>6</v>
      </c>
      <c r="M7" t="s">
        <v>288</v>
      </c>
      <c r="P7" t="s">
        <v>289</v>
      </c>
    </row>
    <row r="8" spans="1:16" x14ac:dyDescent="0.3">
      <c r="D8" t="s">
        <v>287</v>
      </c>
      <c r="E8" t="s">
        <v>290</v>
      </c>
      <c r="M8" t="s">
        <v>291</v>
      </c>
    </row>
    <row r="9" spans="1:16" x14ac:dyDescent="0.3">
      <c r="E9" t="s">
        <v>292</v>
      </c>
      <c r="M9" t="s">
        <v>293</v>
      </c>
    </row>
    <row r="10" spans="1:16" x14ac:dyDescent="0.3">
      <c r="E10" t="s">
        <v>294</v>
      </c>
      <c r="M10" t="s">
        <v>295</v>
      </c>
    </row>
    <row r="11" spans="1:16" x14ac:dyDescent="0.3">
      <c r="E11" t="s">
        <v>296</v>
      </c>
      <c r="M11" t="s">
        <v>297</v>
      </c>
    </row>
    <row r="12" spans="1:16" x14ac:dyDescent="0.3">
      <c r="E12" t="s">
        <v>282</v>
      </c>
      <c r="M12" t="s">
        <v>298</v>
      </c>
    </row>
    <row r="13" spans="1:16" x14ac:dyDescent="0.3">
      <c r="E13" t="s">
        <v>204</v>
      </c>
      <c r="M13" t="s">
        <v>299</v>
      </c>
    </row>
    <row r="17" spans="1:22" x14ac:dyDescent="0.3">
      <c r="A17" t="s">
        <v>300</v>
      </c>
      <c r="C17" t="s">
        <v>301</v>
      </c>
      <c r="D17" s="55" t="s">
        <v>302</v>
      </c>
      <c r="E17" t="s">
        <v>303</v>
      </c>
      <c r="F17" s="55" t="s">
        <v>304</v>
      </c>
      <c r="G17" t="s">
        <v>305</v>
      </c>
      <c r="H17" s="55" t="s">
        <v>306</v>
      </c>
      <c r="I17" t="s">
        <v>307</v>
      </c>
      <c r="J17" s="55" t="s">
        <v>308</v>
      </c>
      <c r="K17" t="s">
        <v>309</v>
      </c>
      <c r="L17" t="s">
        <v>310</v>
      </c>
      <c r="M17" t="s">
        <v>311</v>
      </c>
      <c r="N17" t="s">
        <v>312</v>
      </c>
      <c r="O17" t="s">
        <v>313</v>
      </c>
      <c r="P17" s="55" t="s">
        <v>314</v>
      </c>
      <c r="Q17" t="s">
        <v>315</v>
      </c>
      <c r="R17" s="55" t="s">
        <v>314</v>
      </c>
      <c r="S17" t="s">
        <v>316</v>
      </c>
      <c r="T17" t="s">
        <v>317</v>
      </c>
      <c r="U17" t="s">
        <v>318</v>
      </c>
      <c r="V17" t="s">
        <v>319</v>
      </c>
    </row>
    <row r="18" spans="1:22" x14ac:dyDescent="0.3">
      <c r="C18" s="54" t="s">
        <v>320</v>
      </c>
      <c r="D18" s="54">
        <v>20</v>
      </c>
      <c r="E18" s="54" t="s">
        <v>321</v>
      </c>
      <c r="F18" s="56">
        <v>300</v>
      </c>
      <c r="G18" s="54" t="s">
        <v>322</v>
      </c>
      <c r="H18" s="57">
        <v>10</v>
      </c>
      <c r="I18" s="54" t="s">
        <v>323</v>
      </c>
      <c r="J18" s="58">
        <v>79.199999999999989</v>
      </c>
      <c r="K18" s="54" t="s">
        <v>324</v>
      </c>
      <c r="L18" s="59">
        <v>1</v>
      </c>
      <c r="M18" s="54" t="s">
        <v>325</v>
      </c>
      <c r="N18" s="54">
        <v>275</v>
      </c>
      <c r="O18" s="54" t="s">
        <v>326</v>
      </c>
      <c r="P18" s="56" t="s">
        <v>327</v>
      </c>
      <c r="Q18" s="54" t="s">
        <v>328</v>
      </c>
      <c r="R18" s="56" t="s">
        <v>327</v>
      </c>
      <c r="S18" s="54" t="s">
        <v>329</v>
      </c>
      <c r="T18" s="54">
        <v>1</v>
      </c>
      <c r="U18" t="s">
        <v>162</v>
      </c>
      <c r="V18" t="s">
        <v>163</v>
      </c>
    </row>
    <row r="19" spans="1:22" x14ac:dyDescent="0.3">
      <c r="C19" s="54" t="s">
        <v>330</v>
      </c>
      <c r="D19" s="54">
        <v>40</v>
      </c>
      <c r="E19" s="54" t="s">
        <v>331</v>
      </c>
      <c r="F19" s="56">
        <v>500</v>
      </c>
      <c r="G19" s="54" t="s">
        <v>332</v>
      </c>
      <c r="H19" s="57">
        <v>15</v>
      </c>
      <c r="I19" s="54" t="s">
        <v>333</v>
      </c>
      <c r="J19" s="58">
        <v>118.89908256880732</v>
      </c>
      <c r="K19" s="54" t="s">
        <v>334</v>
      </c>
      <c r="L19" s="59">
        <v>1</v>
      </c>
      <c r="M19" s="54" t="s">
        <v>335</v>
      </c>
      <c r="N19" s="54">
        <v>550</v>
      </c>
      <c r="O19" s="54" t="s">
        <v>159</v>
      </c>
      <c r="P19" s="56">
        <v>300</v>
      </c>
      <c r="Q19" s="54" t="s">
        <v>336</v>
      </c>
      <c r="R19" s="56">
        <v>300</v>
      </c>
      <c r="S19" s="54" t="s">
        <v>161</v>
      </c>
      <c r="T19" s="54">
        <v>2</v>
      </c>
      <c r="U19" t="s">
        <v>337</v>
      </c>
    </row>
    <row r="20" spans="1:22" x14ac:dyDescent="0.3">
      <c r="C20" s="54" t="s">
        <v>338</v>
      </c>
      <c r="D20" s="54">
        <v>60</v>
      </c>
      <c r="E20" s="54" t="s">
        <v>154</v>
      </c>
      <c r="F20" s="56">
        <v>600</v>
      </c>
      <c r="G20" s="54" t="s">
        <v>339</v>
      </c>
      <c r="H20" s="57">
        <v>20</v>
      </c>
      <c r="I20" s="54" t="s">
        <v>340</v>
      </c>
      <c r="J20" s="58">
        <v>330</v>
      </c>
      <c r="K20" s="54" t="s">
        <v>157</v>
      </c>
      <c r="L20" s="59">
        <v>1</v>
      </c>
      <c r="M20" s="54" t="s">
        <v>341</v>
      </c>
      <c r="N20" s="54">
        <v>760</v>
      </c>
      <c r="O20" s="54" t="s">
        <v>342</v>
      </c>
      <c r="P20" s="56">
        <v>500</v>
      </c>
      <c r="Q20" s="54" t="s">
        <v>160</v>
      </c>
      <c r="R20" s="56">
        <v>500</v>
      </c>
      <c r="S20" s="54" t="s">
        <v>343</v>
      </c>
      <c r="T20" s="54">
        <v>4</v>
      </c>
    </row>
    <row r="21" spans="1:22" x14ac:dyDescent="0.3">
      <c r="C21" s="54" t="s">
        <v>344</v>
      </c>
      <c r="D21" s="54">
        <v>80</v>
      </c>
      <c r="E21" s="54" t="s">
        <v>345</v>
      </c>
      <c r="F21" s="56">
        <v>800</v>
      </c>
      <c r="G21" s="54" t="s">
        <v>346</v>
      </c>
      <c r="H21" s="57">
        <v>30</v>
      </c>
      <c r="I21" s="54" t="s">
        <v>347</v>
      </c>
      <c r="J21" s="58">
        <v>600</v>
      </c>
      <c r="K21" s="54" t="s">
        <v>348</v>
      </c>
      <c r="L21" s="59">
        <v>2</v>
      </c>
      <c r="M21" s="54" t="s">
        <v>349</v>
      </c>
      <c r="N21" s="54">
        <v>1520</v>
      </c>
      <c r="O21" s="54" t="s">
        <v>350</v>
      </c>
      <c r="P21" s="56">
        <v>800</v>
      </c>
      <c r="Q21" s="54" t="s">
        <v>351</v>
      </c>
      <c r="R21" s="56">
        <v>800</v>
      </c>
      <c r="S21" s="54" t="s">
        <v>352</v>
      </c>
      <c r="T21" s="54">
        <v>8</v>
      </c>
    </row>
    <row r="22" spans="1:22" x14ac:dyDescent="0.3">
      <c r="C22" s="54" t="s">
        <v>353</v>
      </c>
      <c r="D22" s="54">
        <v>100</v>
      </c>
      <c r="E22" s="54" t="s">
        <v>354</v>
      </c>
      <c r="F22" s="56">
        <v>1000</v>
      </c>
      <c r="G22" s="54" t="s">
        <v>355</v>
      </c>
      <c r="H22" s="57">
        <v>40</v>
      </c>
      <c r="I22" s="54" t="s">
        <v>356</v>
      </c>
      <c r="J22" s="58">
        <v>900</v>
      </c>
      <c r="K22" s="54" t="s">
        <v>357</v>
      </c>
      <c r="L22" s="59">
        <v>2</v>
      </c>
      <c r="M22" s="54" t="s">
        <v>358</v>
      </c>
      <c r="N22" s="54">
        <v>1140</v>
      </c>
      <c r="O22" s="54" t="s">
        <v>359</v>
      </c>
      <c r="P22" s="56">
        <v>2000</v>
      </c>
      <c r="Q22" s="54" t="s">
        <v>360</v>
      </c>
      <c r="R22" s="56">
        <v>2000</v>
      </c>
      <c r="S22" s="54" t="s">
        <v>361</v>
      </c>
      <c r="T22" s="54">
        <v>10</v>
      </c>
    </row>
    <row r="23" spans="1:22" x14ac:dyDescent="0.3">
      <c r="C23" s="54" t="s">
        <v>149</v>
      </c>
      <c r="D23" s="54">
        <v>150</v>
      </c>
      <c r="E23" s="54" t="s">
        <v>362</v>
      </c>
      <c r="F23" s="56">
        <v>1500</v>
      </c>
      <c r="G23" s="54" t="s">
        <v>363</v>
      </c>
      <c r="H23" s="57">
        <v>50</v>
      </c>
      <c r="I23" s="54" t="s">
        <v>364</v>
      </c>
      <c r="J23" s="58">
        <v>1200</v>
      </c>
      <c r="K23" s="54" t="s">
        <v>365</v>
      </c>
      <c r="L23" s="59">
        <v>2</v>
      </c>
      <c r="M23" s="54" t="s">
        <v>366</v>
      </c>
      <c r="N23" s="54">
        <v>2280</v>
      </c>
      <c r="O23" s="54" t="s">
        <v>367</v>
      </c>
      <c r="P23" s="56">
        <v>3000</v>
      </c>
      <c r="Q23" s="54" t="s">
        <v>368</v>
      </c>
      <c r="R23" s="56">
        <v>3000</v>
      </c>
    </row>
    <row r="24" spans="1:22" x14ac:dyDescent="0.3">
      <c r="C24" s="54" t="s">
        <v>369</v>
      </c>
      <c r="D24" s="54">
        <v>200</v>
      </c>
      <c r="E24" s="54" t="s">
        <v>370</v>
      </c>
      <c r="F24" s="56">
        <v>2000</v>
      </c>
      <c r="G24" s="54" t="s">
        <v>371</v>
      </c>
      <c r="H24" s="57">
        <v>60</v>
      </c>
      <c r="I24" s="54" t="s">
        <v>372</v>
      </c>
      <c r="J24" s="58">
        <v>1800</v>
      </c>
      <c r="K24" s="54" t="s">
        <v>373</v>
      </c>
      <c r="L24" s="59">
        <v>1</v>
      </c>
      <c r="M24" s="54" t="s">
        <v>374</v>
      </c>
      <c r="N24" s="54">
        <v>3420</v>
      </c>
      <c r="O24" s="54" t="s">
        <v>375</v>
      </c>
      <c r="P24" s="56">
        <v>5000</v>
      </c>
      <c r="Q24" s="54" t="s">
        <v>376</v>
      </c>
      <c r="R24" s="56">
        <v>5000</v>
      </c>
    </row>
    <row r="25" spans="1:22" x14ac:dyDescent="0.3">
      <c r="C25" s="54" t="s">
        <v>377</v>
      </c>
      <c r="D25" s="54">
        <v>250</v>
      </c>
      <c r="E25" s="54" t="s">
        <v>378</v>
      </c>
      <c r="F25" s="56">
        <v>3000</v>
      </c>
      <c r="G25" s="54" t="s">
        <v>379</v>
      </c>
      <c r="H25" s="57">
        <v>70</v>
      </c>
      <c r="I25" s="54" t="s">
        <v>380</v>
      </c>
      <c r="J25" s="58">
        <v>2400</v>
      </c>
      <c r="K25" s="54" t="s">
        <v>381</v>
      </c>
      <c r="L25" s="59">
        <v>2</v>
      </c>
      <c r="M25" s="54" t="s">
        <v>382</v>
      </c>
      <c r="N25" s="54">
        <v>4560</v>
      </c>
    </row>
    <row r="26" spans="1:22" x14ac:dyDescent="0.3">
      <c r="C26" s="54" t="s">
        <v>383</v>
      </c>
      <c r="D26" s="54">
        <v>275</v>
      </c>
      <c r="E26" s="54" t="s">
        <v>384</v>
      </c>
      <c r="F26" s="56">
        <v>4000</v>
      </c>
      <c r="G26" s="54" t="s">
        <v>385</v>
      </c>
      <c r="H26" s="57">
        <v>80</v>
      </c>
      <c r="I26" s="54" t="s">
        <v>386</v>
      </c>
      <c r="J26" s="58">
        <v>3600</v>
      </c>
      <c r="K26" s="54" t="s">
        <v>387</v>
      </c>
      <c r="L26" s="59">
        <v>3</v>
      </c>
      <c r="M26" s="54" t="s">
        <v>388</v>
      </c>
      <c r="N26" s="54">
        <v>5700</v>
      </c>
    </row>
    <row r="27" spans="1:22" x14ac:dyDescent="0.3">
      <c r="C27" s="54" t="s">
        <v>389</v>
      </c>
      <c r="D27" s="54">
        <v>320</v>
      </c>
      <c r="E27" s="54" t="s">
        <v>390</v>
      </c>
      <c r="F27" s="56">
        <v>5000</v>
      </c>
      <c r="G27" s="54" t="s">
        <v>155</v>
      </c>
      <c r="H27" s="57">
        <v>100</v>
      </c>
      <c r="I27" s="54" t="s">
        <v>391</v>
      </c>
      <c r="J27" s="58">
        <v>4800</v>
      </c>
      <c r="K27" s="54" t="s">
        <v>392</v>
      </c>
      <c r="L27" s="59">
        <v>4</v>
      </c>
      <c r="M27" s="54" t="s">
        <v>158</v>
      </c>
      <c r="N27" s="54">
        <v>6840</v>
      </c>
    </row>
    <row r="28" spans="1:22" x14ac:dyDescent="0.3">
      <c r="C28" s="54" t="s">
        <v>393</v>
      </c>
      <c r="D28" s="54">
        <v>345</v>
      </c>
      <c r="E28" s="54" t="s">
        <v>394</v>
      </c>
      <c r="F28" s="56">
        <v>6000</v>
      </c>
      <c r="I28" s="54" t="s">
        <v>156</v>
      </c>
      <c r="J28" s="58">
        <v>7200</v>
      </c>
      <c r="K28" s="54" t="s">
        <v>395</v>
      </c>
      <c r="L28" s="59">
        <v>6</v>
      </c>
      <c r="M28" s="54" t="s">
        <v>396</v>
      </c>
      <c r="N28" s="54">
        <v>7980</v>
      </c>
    </row>
    <row r="29" spans="1:22" x14ac:dyDescent="0.3">
      <c r="C29" s="54" t="s">
        <v>397</v>
      </c>
      <c r="D29" s="54">
        <v>380</v>
      </c>
      <c r="E29" s="54" t="s">
        <v>398</v>
      </c>
      <c r="F29" s="56">
        <v>10000</v>
      </c>
      <c r="I29" s="54" t="s">
        <v>399</v>
      </c>
      <c r="J29" s="58">
        <v>12000</v>
      </c>
      <c r="K29" s="54" t="s">
        <v>400</v>
      </c>
      <c r="L29" s="59">
        <v>8</v>
      </c>
      <c r="M29" s="54" t="s">
        <v>401</v>
      </c>
      <c r="N29" s="54">
        <v>9120</v>
      </c>
    </row>
    <row r="30" spans="1:22" x14ac:dyDescent="0.3">
      <c r="C30" s="54" t="s">
        <v>402</v>
      </c>
      <c r="D30" s="54">
        <v>400</v>
      </c>
      <c r="I30" s="54" t="s">
        <v>403</v>
      </c>
      <c r="J30" s="58">
        <v>18000</v>
      </c>
      <c r="M30" s="54" t="s">
        <v>404</v>
      </c>
      <c r="N30" s="54">
        <v>10260</v>
      </c>
    </row>
    <row r="31" spans="1:22" x14ac:dyDescent="0.3">
      <c r="I31" s="54" t="s">
        <v>405</v>
      </c>
      <c r="J31" s="58">
        <v>24000</v>
      </c>
    </row>
    <row r="35" spans="3:10" ht="29.15" customHeight="1" x14ac:dyDescent="0.3">
      <c r="D35" s="95" t="s">
        <v>406</v>
      </c>
      <c r="E35" s="95" t="s">
        <v>407</v>
      </c>
      <c r="F35" s="95" t="s">
        <v>408</v>
      </c>
      <c r="G35" s="54" t="s">
        <v>409</v>
      </c>
      <c r="H35" s="99" t="s">
        <v>410</v>
      </c>
      <c r="I35" s="95" t="s">
        <v>411</v>
      </c>
      <c r="J35" s="95" t="s">
        <v>412</v>
      </c>
    </row>
    <row r="36" spans="3:10" x14ac:dyDescent="0.3">
      <c r="C36" s="54" t="s">
        <v>413</v>
      </c>
      <c r="D36" s="96">
        <v>2441938.5598674524</v>
      </c>
      <c r="E36" s="96">
        <v>2556073.0293318429</v>
      </c>
      <c r="F36" s="96">
        <v>2792011.2596949018</v>
      </c>
      <c r="G36" s="97">
        <f>+AVERAGE(D36:F36)</f>
        <v>2596674.2829647325</v>
      </c>
      <c r="H36" s="101">
        <f>+G36/$G$47</f>
        <v>0.16094364956445609</v>
      </c>
      <c r="I36" s="54">
        <v>25</v>
      </c>
      <c r="J36" s="103">
        <v>3.0000000000000001E-3</v>
      </c>
    </row>
    <row r="37" spans="3:10" x14ac:dyDescent="0.3">
      <c r="C37" s="54" t="s">
        <v>414</v>
      </c>
      <c r="D37" s="96">
        <v>935138.46225614054</v>
      </c>
      <c r="E37" s="96">
        <v>987516.38095155684</v>
      </c>
      <c r="F37" s="96">
        <v>947834.92669043085</v>
      </c>
      <c r="G37" s="97">
        <f t="shared" ref="G37:G47" si="0">+AVERAGE(D37:F37)</f>
        <v>956829.92329937604</v>
      </c>
      <c r="H37" s="98">
        <f t="shared" ref="H37:H46" si="1">+G37/$G$47</f>
        <v>5.9304973626671732E-2</v>
      </c>
      <c r="I37" s="54">
        <v>10</v>
      </c>
      <c r="J37" s="103">
        <v>7.4999999999999997E-3</v>
      </c>
    </row>
    <row r="38" spans="3:10" x14ac:dyDescent="0.3">
      <c r="C38" s="54" t="s">
        <v>415</v>
      </c>
      <c r="D38" s="96">
        <v>1367255.8605247927</v>
      </c>
      <c r="E38" s="96">
        <v>1411678.5829201371</v>
      </c>
      <c r="F38" s="96">
        <v>1355473.7382950056</v>
      </c>
      <c r="G38" s="97">
        <f t="shared" si="0"/>
        <v>1378136.0605799786</v>
      </c>
      <c r="H38" s="98">
        <f t="shared" si="1"/>
        <v>8.5417816412801356E-2</v>
      </c>
      <c r="I38" s="54">
        <v>10</v>
      </c>
      <c r="J38" s="103">
        <v>7.4999999999999997E-3</v>
      </c>
    </row>
    <row r="39" spans="3:10" x14ac:dyDescent="0.3">
      <c r="C39" s="54" t="s">
        <v>416</v>
      </c>
      <c r="D39" s="96">
        <v>3103186.1635600044</v>
      </c>
      <c r="E39" s="96">
        <v>3234264.9885473358</v>
      </c>
      <c r="F39" s="96">
        <v>3513330.30669891</v>
      </c>
      <c r="G39" s="97">
        <f t="shared" si="0"/>
        <v>3283593.8196020834</v>
      </c>
      <c r="H39" s="101">
        <f t="shared" si="1"/>
        <v>0.20351939266355387</v>
      </c>
      <c r="I39" s="102">
        <v>4.2465753424657535</v>
      </c>
      <c r="J39" s="104">
        <v>0.01</v>
      </c>
    </row>
    <row r="40" spans="3:10" x14ac:dyDescent="0.3">
      <c r="C40" s="54" t="s">
        <v>417</v>
      </c>
      <c r="D40" s="96">
        <v>2309175.9167200373</v>
      </c>
      <c r="E40" s="96">
        <v>2431127.7524930723</v>
      </c>
      <c r="F40" s="96">
        <v>2707347.2271844912</v>
      </c>
      <c r="G40" s="97">
        <f t="shared" si="0"/>
        <v>2482550.2987992004</v>
      </c>
      <c r="H40" s="101">
        <f t="shared" si="1"/>
        <v>0.15387016690437216</v>
      </c>
      <c r="I40" s="54">
        <v>20</v>
      </c>
      <c r="J40" s="103">
        <v>2E-3</v>
      </c>
    </row>
    <row r="41" spans="3:10" x14ac:dyDescent="0.3">
      <c r="C41" s="54" t="s">
        <v>418</v>
      </c>
      <c r="D41" s="96">
        <v>516878.98466703872</v>
      </c>
      <c r="E41" s="96">
        <v>572220.36475136795</v>
      </c>
      <c r="F41" s="96">
        <v>548651.34133383387</v>
      </c>
      <c r="G41" s="97">
        <f t="shared" si="0"/>
        <v>545916.89691741345</v>
      </c>
      <c r="H41" s="98">
        <f t="shared" si="1"/>
        <v>3.3836302968455446E-2</v>
      </c>
      <c r="I41" s="54">
        <v>25</v>
      </c>
      <c r="J41" s="103">
        <v>7.4999999999999997E-3</v>
      </c>
    </row>
    <row r="42" spans="3:10" x14ac:dyDescent="0.3">
      <c r="C42" s="54" t="s">
        <v>419</v>
      </c>
      <c r="D42" s="96">
        <v>1218936.3928321134</v>
      </c>
      <c r="E42" s="96">
        <v>1305996.5420882078</v>
      </c>
      <c r="F42" s="96">
        <v>1408011.6205079067</v>
      </c>
      <c r="G42" s="97">
        <f t="shared" si="0"/>
        <v>1310981.518476076</v>
      </c>
      <c r="H42" s="98">
        <f t="shared" si="1"/>
        <v>8.1255531923777199E-2</v>
      </c>
      <c r="I42" s="54">
        <v>25</v>
      </c>
      <c r="J42" s="103">
        <v>7.4999999999999997E-3</v>
      </c>
    </row>
    <row r="43" spans="3:10" x14ac:dyDescent="0.3">
      <c r="C43" s="54" t="s">
        <v>420</v>
      </c>
      <c r="D43" s="96">
        <v>971507.93110304535</v>
      </c>
      <c r="E43" s="96">
        <v>1058364.3602632531</v>
      </c>
      <c r="F43" s="96">
        <v>1126132.5845124514</v>
      </c>
      <c r="G43" s="97">
        <f t="shared" si="0"/>
        <v>1052001.6252929165</v>
      </c>
      <c r="H43" s="98">
        <f t="shared" si="1"/>
        <v>6.5203780864294486E-2</v>
      </c>
      <c r="I43" s="54">
        <v>25</v>
      </c>
      <c r="J43" s="103">
        <v>7.4999999999999997E-3</v>
      </c>
    </row>
    <row r="44" spans="3:10" x14ac:dyDescent="0.3">
      <c r="C44" s="54" t="s">
        <v>421</v>
      </c>
      <c r="D44" s="96">
        <v>403053.62702382338</v>
      </c>
      <c r="E44" s="96">
        <v>471313.9052621845</v>
      </c>
      <c r="F44" s="96">
        <v>460239.08913120296</v>
      </c>
      <c r="G44" s="97">
        <f t="shared" si="0"/>
        <v>444868.87380573695</v>
      </c>
      <c r="H44" s="98">
        <f t="shared" si="1"/>
        <v>2.7573277325401543E-2</v>
      </c>
      <c r="I44" s="54">
        <v>25</v>
      </c>
      <c r="J44" s="103">
        <v>7.4999999999999997E-3</v>
      </c>
    </row>
    <row r="45" spans="3:10" x14ac:dyDescent="0.3">
      <c r="C45" s="54" t="s">
        <v>422</v>
      </c>
      <c r="D45" s="96">
        <v>1585871.5820754373</v>
      </c>
      <c r="E45" s="96">
        <v>1684276.462489618</v>
      </c>
      <c r="F45" s="96">
        <v>1796910.9218835011</v>
      </c>
      <c r="G45" s="97">
        <f t="shared" si="0"/>
        <v>1689019.6554828521</v>
      </c>
      <c r="H45" s="98">
        <f t="shared" si="1"/>
        <v>0.10468659443460994</v>
      </c>
      <c r="I45" s="54">
        <v>25</v>
      </c>
      <c r="J45" s="103">
        <v>7.4999999999999997E-3</v>
      </c>
    </row>
    <row r="46" spans="3:10" x14ac:dyDescent="0.3">
      <c r="C46" s="54" t="s">
        <v>423</v>
      </c>
      <c r="D46" s="96">
        <v>385453.08304210729</v>
      </c>
      <c r="E46" s="96">
        <v>420102.78462974238</v>
      </c>
      <c r="F46" s="96">
        <v>374901.24549858854</v>
      </c>
      <c r="G46" s="97">
        <f t="shared" si="0"/>
        <v>393485.70439014607</v>
      </c>
      <c r="H46" s="98">
        <f t="shared" si="1"/>
        <v>2.4388513311606189E-2</v>
      </c>
      <c r="I46" s="54">
        <v>10</v>
      </c>
      <c r="J46" s="54">
        <v>7.4999999999999997E-3</v>
      </c>
    </row>
    <row r="47" spans="3:10" x14ac:dyDescent="0.3">
      <c r="C47" s="54" t="s">
        <v>424</v>
      </c>
      <c r="D47" s="97">
        <f>SUM(D36:D46)</f>
        <v>15238396.563671995</v>
      </c>
      <c r="E47" s="97">
        <f t="shared" ref="E47:F47" si="2">SUM(E36:E46)</f>
        <v>16132935.153728317</v>
      </c>
      <c r="F47" s="97">
        <f t="shared" si="2"/>
        <v>17030844.261431225</v>
      </c>
      <c r="G47" s="97">
        <f t="shared" si="0"/>
        <v>16134058.659610512</v>
      </c>
      <c r="H47" s="100">
        <f>SUM(H36:H46)</f>
        <v>0.99999999999999989</v>
      </c>
    </row>
  </sheetData>
  <phoneticPr fontId="6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D3D6E82383C8B40A3094AFB3BA614FD" ma:contentTypeVersion="17" ma:contentTypeDescription="Crear nuevo documento." ma:contentTypeScope="" ma:versionID="57d3568a8fbd6c9b04d72ce6b30548a9">
  <xsd:schema xmlns:xsd="http://www.w3.org/2001/XMLSchema" xmlns:xs="http://www.w3.org/2001/XMLSchema" xmlns:p="http://schemas.microsoft.com/office/2006/metadata/properties" xmlns:ns2="9140daf3-b17c-4d0b-be2e-0a12b28659ba" xmlns:ns3="ea9ac20b-8dc5-49c1-a68a-30fc4d6930a1" targetNamespace="http://schemas.microsoft.com/office/2006/metadata/properties" ma:root="true" ma:fieldsID="465aa380b7797cabe7f6d8055440ac2d" ns2:_="" ns3:_="">
    <xsd:import namespace="9140daf3-b17c-4d0b-be2e-0a12b28659ba"/>
    <xsd:import namespace="ea9ac20b-8dc5-49c1-a68a-30fc4d6930a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MediaServiceBillingMetadata" minOccurs="0"/>
                <xsd:element ref="ns2:Fecha" minOccurs="0"/>
                <xsd:element ref="ns2:Fechademodificaci_x00f3_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140daf3-b17c-4d0b-be2e-0a12b28659b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c2231ce5-edc9-4cf3-bcdc-afedc95ebd1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  <xsd:element name="Fecha" ma:index="22" nillable="true" ma:displayName="Fecha" ma:format="DateOnly" ma:internalName="Fecha">
      <xsd:simpleType>
        <xsd:restriction base="dms:DateTime"/>
      </xsd:simpleType>
    </xsd:element>
    <xsd:element name="Fechademodificaci_x00f3_n" ma:index="23" nillable="true" ma:displayName="Fecha de modificación" ma:format="DateOnly" ma:internalName="Fechademodificaci_x00f3_n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a9ac20b-8dc5-49c1-a68a-30fc4d6930a1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c3d3110e-50f5-49a4-9188-280243a155a5}" ma:internalName="TaxCatchAll" ma:showField="CatchAllData" ma:web="ea9ac20b-8dc5-49c1-a68a-30fc4d6930a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a9ac20b-8dc5-49c1-a68a-30fc4d6930a1" xsi:nil="true"/>
    <lcf76f155ced4ddcb4097134ff3c332f xmlns="9140daf3-b17c-4d0b-be2e-0a12b28659ba">
      <Terms xmlns="http://schemas.microsoft.com/office/infopath/2007/PartnerControls"/>
    </lcf76f155ced4ddcb4097134ff3c332f>
    <Fechademodificaci_x00f3_n xmlns="9140daf3-b17c-4d0b-be2e-0a12b28659ba" xsi:nil="true"/>
    <Fecha xmlns="9140daf3-b17c-4d0b-be2e-0a12b28659ba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EC20373-5D09-47A0-92ED-2A3A816CF561}"/>
</file>

<file path=customXml/itemProps2.xml><?xml version="1.0" encoding="utf-8"?>
<ds:datastoreItem xmlns:ds="http://schemas.openxmlformats.org/officeDocument/2006/customXml" ds:itemID="{D1671AB2-AF84-4C04-B191-CE5AAA2C5178}">
  <ds:schemaRefs>
    <ds:schemaRef ds:uri="http://schemas.microsoft.com/office/2006/metadata/properties"/>
    <ds:schemaRef ds:uri="http://schemas.microsoft.com/office/infopath/2007/PartnerControls"/>
    <ds:schemaRef ds:uri="340212a7-36f9-45b6-b086-fba85a7ac61f"/>
    <ds:schemaRef ds:uri="257718aa-1722-4edc-bfc2-6456f2e168a4"/>
  </ds:schemaRefs>
</ds:datastoreItem>
</file>

<file path=customXml/itemProps3.xml><?xml version="1.0" encoding="utf-8"?>
<ds:datastoreItem xmlns:ds="http://schemas.openxmlformats.org/officeDocument/2006/customXml" ds:itemID="{47605A94-EEF1-48BF-A8E9-55E054CFDC6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12</vt:i4>
      </vt:variant>
      <vt:variant>
        <vt:lpstr>Rangos con nombre</vt:lpstr>
      </vt:variant>
      <vt:variant>
        <vt:i4>5</vt:i4>
      </vt:variant>
    </vt:vector>
  </HeadingPairs>
  <TitlesOfParts>
    <vt:vector size="17" baseType="lpstr">
      <vt:lpstr>1. Informacion General</vt:lpstr>
      <vt:lpstr>L1</vt:lpstr>
      <vt:lpstr>2. Mtos</vt:lpstr>
      <vt:lpstr>L2</vt:lpstr>
      <vt:lpstr>3. Reporte Activos</vt:lpstr>
      <vt:lpstr>L3</vt:lpstr>
      <vt:lpstr>4. Facturación</vt:lpstr>
      <vt:lpstr>L4</vt:lpstr>
      <vt:lpstr>5. Giro Subsidios</vt:lpstr>
      <vt:lpstr>L5</vt:lpstr>
      <vt:lpstr>L6</vt:lpstr>
      <vt:lpstr>listas</vt:lpstr>
      <vt:lpstr>'1. Informacion General'!Área_de_impresión</vt:lpstr>
      <vt:lpstr>'3. Reporte Activos'!Área_de_impresión</vt:lpstr>
      <vt:lpstr>'4. Facturación'!Área_de_impresión</vt:lpstr>
      <vt:lpstr>'5. Giro Subsidios'!Área_de_impresión</vt:lpstr>
      <vt:lpstr>IPP_m1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KELLY ALEXANDRA HERNANDEZ HERNANDEZ</dc:creator>
  <cp:keywords/>
  <dc:description/>
  <cp:lastModifiedBy>KELLY ALEXANDRA HERNANDEZ HERNANDEZ</cp:lastModifiedBy>
  <cp:revision/>
  <dcterms:created xsi:type="dcterms:W3CDTF">2024-05-17T19:55:41Z</dcterms:created>
  <dcterms:modified xsi:type="dcterms:W3CDTF">2026-08-06T23:11:30Z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0x010100FD3D6E82383C8B40A3094AFB3BA614FD</vt:lpwstr>
  </property>
  <property fmtid="{D5CDD505-2E9C-101B-9397-08002B2CF9AE}" pid="3" name="MediaServiceImageTags">
    <vt:lpwstr/>
  </property>
</Properties>
</file>